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901-000 Galjevica - AGL 15\"/>
    </mc:Choice>
  </mc:AlternateContent>
  <bookViews>
    <workbookView xWindow="-15" yWindow="-15" windowWidth="14400" windowHeight="14805" tabRatio="956"/>
  </bookViews>
  <sheets>
    <sheet name="Rekapitulacija_SD" sheetId="45" r:id="rId1"/>
    <sheet name="N-30103_SD" sheetId="26" r:id="rId2"/>
    <sheet name="N-30222_SD" sheetId="48" r:id="rId3"/>
    <sheet name="N-30625_SD" sheetId="43" r:id="rId4"/>
    <sheet name="N-30626_SD" sheetId="49" r:id="rId5"/>
    <sheet name="PP_SON_PE32_SD" sheetId="41" r:id="rId6"/>
    <sheet name="PP_SON_PE63_SD" sheetId="50" r:id="rId7"/>
    <sheet name="PP_TIP1_PE32+TIP1_PE32_KPL_SD" sheetId="51" r:id="rId8"/>
  </sheets>
  <definedNames>
    <definedName name="investicija" localSheetId="2">#REF!</definedName>
    <definedName name="investicija" localSheetId="3">#REF!</definedName>
    <definedName name="investicija" localSheetId="4">#REF!</definedName>
    <definedName name="investicija" localSheetId="5">#REF!</definedName>
    <definedName name="investicija" localSheetId="0">Rekapitulacija_SD!#REF!</definedName>
    <definedName name="investicija">#REF!</definedName>
    <definedName name="_xlnm.Print_Area" localSheetId="5">PP_SON_PE32_SD!$A$1:$F$46</definedName>
    <definedName name="_xlnm.Print_Area" localSheetId="7">'PP_TIP1_PE32+TIP1_PE32_KPL_SD'!$A$1:$F$63</definedName>
    <definedName name="_xlnm.Print_Area" localSheetId="0">Rekapitulacija_SD!$A$1:$G$47</definedName>
    <definedName name="_xlnm.Print_Titles" localSheetId="1">'N-30103_SD'!$5:$5</definedName>
    <definedName name="_xlnm.Print_Titles" localSheetId="2">'N-30222_SD'!$5:$5</definedName>
    <definedName name="_xlnm.Print_Titles" localSheetId="3">'N-30625_SD'!#REF!</definedName>
    <definedName name="_xlnm.Print_Titles" localSheetId="4">'N-30626_SD'!#REF!</definedName>
    <definedName name="_xlnm.Print_Titles" localSheetId="5">PP_SON_PE32_SD!$5:$5</definedName>
  </definedNames>
  <calcPr calcId="162913"/>
</workbook>
</file>

<file path=xl/calcChain.xml><?xml version="1.0" encoding="utf-8"?>
<calcChain xmlns="http://schemas.openxmlformats.org/spreadsheetml/2006/main">
  <c r="G12" i="45" l="1"/>
  <c r="F45" i="45" l="1"/>
  <c r="F36" i="45"/>
  <c r="F33" i="45"/>
  <c r="G33" i="45"/>
  <c r="G34" i="45"/>
  <c r="A56" i="50" l="1"/>
  <c r="F23" i="50"/>
  <c r="A21" i="50"/>
  <c r="F53" i="50"/>
  <c r="F60" i="51" l="1"/>
  <c r="F55" i="51"/>
  <c r="F50" i="51"/>
  <c r="F45" i="51"/>
  <c r="F44" i="51"/>
  <c r="F39" i="51"/>
  <c r="F34" i="51"/>
  <c r="F29" i="51"/>
  <c r="F24" i="51"/>
  <c r="F19" i="51"/>
  <c r="F14" i="51"/>
  <c r="A12" i="51"/>
  <c r="A17" i="51" s="1"/>
  <c r="F8" i="51"/>
  <c r="F10" i="51" s="1"/>
  <c r="G45" i="45" s="1"/>
  <c r="G46" i="45" s="1"/>
  <c r="F58" i="50"/>
  <c r="F48" i="50"/>
  <c r="F43" i="50"/>
  <c r="F38" i="50"/>
  <c r="F33" i="50"/>
  <c r="F28" i="50"/>
  <c r="F18" i="50"/>
  <c r="F13" i="50"/>
  <c r="A11" i="50"/>
  <c r="F9" i="50" l="1"/>
  <c r="G36" i="45" s="1"/>
  <c r="G37" i="45" s="1"/>
  <c r="G39" i="45" s="1"/>
  <c r="G8" i="45" s="1"/>
  <c r="A22" i="51"/>
  <c r="F63" i="51"/>
  <c r="A16" i="50"/>
  <c r="A26" i="50" s="1"/>
  <c r="A27" i="51"/>
  <c r="F7" i="50" l="1"/>
  <c r="E7" i="50" s="1"/>
  <c r="A31" i="50"/>
  <c r="A32" i="51"/>
  <c r="A36" i="50"/>
  <c r="A37" i="51"/>
  <c r="A42" i="51" s="1"/>
  <c r="A48" i="51" l="1"/>
  <c r="A41" i="50"/>
  <c r="A46" i="50" s="1"/>
  <c r="A53" i="51"/>
  <c r="A58" i="51" s="1"/>
  <c r="A51" i="50" l="1"/>
  <c r="F14" i="43" l="1"/>
  <c r="F19" i="48"/>
  <c r="F19" i="26"/>
  <c r="F34" i="48"/>
  <c r="F29" i="48"/>
  <c r="F14" i="26"/>
  <c r="F34" i="26"/>
  <c r="F29" i="26"/>
  <c r="F34" i="49" l="1"/>
  <c r="F29" i="49"/>
  <c r="F24" i="49"/>
  <c r="F19" i="49"/>
  <c r="F14" i="49"/>
  <c r="F9" i="49"/>
  <c r="A7" i="49"/>
  <c r="A12" i="49" l="1"/>
  <c r="F39" i="49"/>
  <c r="F41" i="49" s="1"/>
  <c r="A17" i="49"/>
  <c r="F34" i="43"/>
  <c r="F29" i="43"/>
  <c r="F24" i="43"/>
  <c r="F14" i="48"/>
  <c r="F49" i="48"/>
  <c r="C59" i="48"/>
  <c r="F59" i="48" s="1"/>
  <c r="F54" i="48"/>
  <c r="F44" i="48"/>
  <c r="F39" i="48"/>
  <c r="F24" i="48"/>
  <c r="F9" i="48"/>
  <c r="A7" i="48"/>
  <c r="A12" i="48" l="1"/>
  <c r="A17" i="48" s="1"/>
  <c r="A22" i="48" s="1"/>
  <c r="A27" i="48" s="1"/>
  <c r="A22" i="49"/>
  <c r="G26" i="45"/>
  <c r="F64" i="48"/>
  <c r="F66" i="48" s="1"/>
  <c r="A27" i="49" l="1"/>
  <c r="A32" i="48"/>
  <c r="G24" i="45"/>
  <c r="A37" i="48"/>
  <c r="A32" i="49" l="1"/>
  <c r="A42" i="48"/>
  <c r="A37" i="49" l="1"/>
  <c r="A47" i="48"/>
  <c r="A52" i="48" s="1"/>
  <c r="A57" i="48" l="1"/>
  <c r="A62" i="48" l="1"/>
  <c r="C54" i="26" l="1"/>
  <c r="F7" i="41" l="1"/>
  <c r="F9" i="41" s="1"/>
  <c r="F39" i="43" l="1"/>
  <c r="F19" i="43"/>
  <c r="F9" i="43"/>
  <c r="A7" i="43"/>
  <c r="A12" i="43" s="1"/>
  <c r="F44" i="43" l="1"/>
  <c r="F46" i="43" s="1"/>
  <c r="G25" i="45" l="1"/>
  <c r="F43" i="41" l="1"/>
  <c r="F38" i="41"/>
  <c r="F33" i="41"/>
  <c r="F28" i="41"/>
  <c r="F23" i="41"/>
  <c r="F18" i="41"/>
  <c r="F13" i="41"/>
  <c r="A11" i="41"/>
  <c r="F46" i="41" l="1"/>
  <c r="A16" i="41"/>
  <c r="A7" i="26"/>
  <c r="F9" i="26"/>
  <c r="F24" i="26"/>
  <c r="F39" i="26"/>
  <c r="F44" i="26"/>
  <c r="F49" i="26"/>
  <c r="F54" i="26"/>
  <c r="A12" i="26" l="1"/>
  <c r="A17" i="26"/>
  <c r="A17" i="43"/>
  <c r="A21" i="41"/>
  <c r="F59" i="26"/>
  <c r="F61" i="26" s="1"/>
  <c r="A22" i="43" l="1"/>
  <c r="A27" i="43" s="1"/>
  <c r="A32" i="43" l="1"/>
  <c r="G23" i="45"/>
  <c r="G27" i="45" s="1"/>
  <c r="G7" i="45" s="1"/>
  <c r="G10" i="45" l="1"/>
  <c r="G15" i="45"/>
  <c r="A37" i="43"/>
  <c r="A42" i="43" s="1"/>
  <c r="A26" i="41" l="1"/>
  <c r="A31" i="41" l="1"/>
  <c r="A36" i="41" s="1"/>
  <c r="A22" i="26"/>
  <c r="A27" i="26" l="1"/>
  <c r="A32" i="26" s="1"/>
  <c r="A41" i="41"/>
  <c r="A37" i="26" l="1"/>
  <c r="A42" i="26" s="1"/>
  <c r="A47" i="26" l="1"/>
  <c r="A52" i="26" l="1"/>
  <c r="A57" i="26" s="1"/>
</calcChain>
</file>

<file path=xl/sharedStrings.xml><?xml version="1.0" encoding="utf-8"?>
<sst xmlns="http://schemas.openxmlformats.org/spreadsheetml/2006/main" count="430" uniqueCount="140">
  <si>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</si>
  <si>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</si>
  <si>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</si>
  <si>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</si>
  <si>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</si>
  <si>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</si>
  <si>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</si>
  <si>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</si>
  <si>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</si>
  <si>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</si>
  <si>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</si>
  <si>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</si>
  <si>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</si>
  <si>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</si>
  <si>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</si>
  <si>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</si>
  <si>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Zaščitna cev iz PE</t>
  </si>
  <si>
    <t>Tlačni preizkusi</t>
  </si>
  <si>
    <t xml:space="preserve"> 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</si>
  <si>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</si>
  <si>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</si>
  <si>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</si>
  <si>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</si>
  <si>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</si>
  <si>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</si>
  <si>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</si>
  <si>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</si>
  <si>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</si>
  <si>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4.2.5</t>
  </si>
  <si>
    <t>4.0</t>
  </si>
  <si>
    <t>4.2</t>
  </si>
  <si>
    <t xml:space="preserve"> PE100</t>
  </si>
  <si>
    <t>Cev iz materiala PE100 - SDR 11</t>
  </si>
  <si>
    <t>PE32</t>
  </si>
  <si>
    <t>Obojka iz materiala PE100</t>
  </si>
  <si>
    <t>PE110</t>
  </si>
  <si>
    <t>Navrtalno sedlo iz materiala PE100</t>
  </si>
  <si>
    <t>PEsifon - kondenčna cev iz materiala PE100</t>
  </si>
  <si>
    <t>PE32/DN25</t>
  </si>
  <si>
    <t>Priključni sklop tip - D (DN25)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</si>
  <si>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</si>
  <si>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</si>
  <si>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</si>
  <si>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Cestna kapa</t>
  </si>
  <si>
    <t>Tlačni preizkus</t>
  </si>
  <si>
    <t>Tlačni preizkus priključnih plinovodov izvedenih po navodilih iz projekta, 
izdaja atesta.</t>
  </si>
  <si>
    <t>Cev iz materiala PE100, po SIST EN 12007-2, skupaj z dodatkom za razrez.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</si>
  <si>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</si>
  <si>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</si>
  <si>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</si>
  <si>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</si>
  <si>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>Navrtalno sedlo iz materiala PE100 z vgrajeno elektro-uporovno žico, skupaj z varjenjem.</t>
  </si>
  <si>
    <t xml:space="preserve">DN25 </t>
  </si>
  <si>
    <t xml:space="preserve">PE63/32 </t>
  </si>
  <si>
    <t xml:space="preserve">DN190 </t>
  </si>
  <si>
    <t xml:space="preserve">PE63 </t>
  </si>
  <si>
    <t xml:space="preserve">PE32 </t>
  </si>
  <si>
    <t>Skupaj :</t>
  </si>
  <si>
    <t>OZN.</t>
  </si>
  <si>
    <t>I</t>
  </si>
  <si>
    <t>II</t>
  </si>
  <si>
    <t>III</t>
  </si>
  <si>
    <t>dolžina
plinovoda</t>
  </si>
  <si>
    <t>šifra plinovoda, ulica</t>
  </si>
  <si>
    <t>število priključkov</t>
  </si>
  <si>
    <t>( kos )</t>
  </si>
  <si>
    <t>vrednost
( EUR )</t>
  </si>
  <si>
    <t>4.2 STROJNA DELA</t>
  </si>
  <si>
    <t>Objekt: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</si>
  <si>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</si>
  <si>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Priključni sklop tip - E (DN25)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</si>
  <si>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</si>
  <si>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</si>
  <si>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t>A - GLAVNI PLINOVODI</t>
  </si>
  <si>
    <t xml:space="preserve">SKUPAJ  A + B </t>
  </si>
  <si>
    <t>PE100</t>
  </si>
  <si>
    <t xml:space="preserve">S K U P A J - A : </t>
  </si>
  <si>
    <t>OZNAKA</t>
  </si>
  <si>
    <t xml:space="preserve">S K U P A J - B : </t>
  </si>
  <si>
    <t>4.2.2</t>
  </si>
  <si>
    <t>PLINSKI PRIKLJUČEK - SON PE 32</t>
  </si>
  <si>
    <t xml:space="preserve">S K U P A J - C : </t>
  </si>
  <si>
    <t xml:space="preserve">C - PLINSKI PRIKLJUČKI - TIP 1 PE32 in TIP 1 PE32 KPL </t>
  </si>
  <si>
    <t>PLINSKI PRIKLJUČKI - SON PE32</t>
  </si>
  <si>
    <t>PE 32x3.0</t>
  </si>
  <si>
    <t>PLINSKI PRIKLJUČEK  TIP 1 PE32 KPL</t>
  </si>
  <si>
    <t>PE 63x5,8</t>
  </si>
  <si>
    <t>PEizpihovalna cev iz materiala PE100</t>
  </si>
  <si>
    <t>PEizpihovalna cev, izdelana iz cevi PE100, dimenzije PE63, kolena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</si>
  <si>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</si>
  <si>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</si>
  <si>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PE63</t>
  </si>
  <si>
    <t>Gradnja plinovodnega omrežja - Galjevica - vzhodni del - AGL 15</t>
  </si>
  <si>
    <t>N 30103 - 
Ulica Bena Zupančiča (ID 409)
Galjevica 58, Ulica Bena Zupančiča 3, 5, 7, 9, 11, 11A</t>
  </si>
  <si>
    <t>N 30222 - 
Jalnova ulica (ID 423)
Jalnova ulica 56, 58, 60, 62, 63, 66, 68</t>
  </si>
  <si>
    <t>N 30625 - 
Ulica milke Kerinove (ID 231)
Ulica Milke Kerinove 5, 7, 11</t>
  </si>
  <si>
    <t>N 30626 - 
Ulica milke Kerinove (ID 231)
Ulica Milke Kerinove 6, 8, 10</t>
  </si>
  <si>
    <t>PLINOVOD N 30103, PE 63x5,8</t>
  </si>
  <si>
    <t>Ulica Bena Zupančiča (ID 409) - Galjevica 58, Ulica Bena Zupančiča 3, 5, 7, 9, 11, 11A</t>
  </si>
  <si>
    <t>PLINOVOD N 30222, PE 63x5,8</t>
  </si>
  <si>
    <t>Jalnova ulica (ID 423) - Jalnova ulica 56, 58, 60, 62, 63, 66, 68</t>
  </si>
  <si>
    <t>PLINOVOD N 30625, PE 63x5,8</t>
  </si>
  <si>
    <t>Ulica milke Kerinove (ID 231) - Ulica Milke Kerinove 5, 7, 11</t>
  </si>
  <si>
    <t>PLINOVOD N 30626, PE 63x5,8</t>
  </si>
  <si>
    <t>Ulica milke Kerinove (ID 231) - Ulica Milke Kerinove 6, 8, 10</t>
  </si>
  <si>
    <t xml:space="preserve">PE160/63 </t>
  </si>
  <si>
    <t xml:space="preserve">PE225/63 </t>
  </si>
  <si>
    <t>Krogelna pipa iz materiala PE100 - podzemna vgradnja</t>
  </si>
  <si>
    <t>Krogelna pipa iz materiala PE100, tlačne stopnje PN 4, za zemeljski plin, s teleskopsko vgradbilno garnituro z evro nastavkom.</t>
  </si>
  <si>
    <t>PE sifon - kondenčna cev iz materiala PE100</t>
  </si>
  <si>
    <t>Nepredvidena dela</t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</si>
  <si>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</si>
  <si>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</si>
  <si>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4.2.4</t>
  </si>
  <si>
    <t>PLINSKI PRIKLJUČKI - SON PE63</t>
  </si>
  <si>
    <t>Lok iz materiala PE100-45°</t>
  </si>
  <si>
    <t>Lok iz materiala PE100, 45°.</t>
  </si>
  <si>
    <t>Lok iz materiala PE100-90°</t>
  </si>
  <si>
    <t>Lok iz materiala PE100, 90°.</t>
  </si>
  <si>
    <t>T-kos iz materiala PE100</t>
  </si>
  <si>
    <t>Odcepni T-kos iz materiala PE100.</t>
  </si>
  <si>
    <t xml:space="preserve">PE63/63 </t>
  </si>
  <si>
    <t>Uvodnice</t>
  </si>
  <si>
    <t>Hišna plinska uvodnica narejena po zahtevah DVGW G 459 in preskušena v skladu z zahtevami DVGW VP 601. Zaporni organ mora biti jeklene izvedbe, tlačne stopnje PN 4 in termično varovan v skladu z zahtevami DVGW VP 301. V ceni uvodnice je zajeta vgradnja skupaj z vrtanjem zidu in vzpostavitvijo v prvotno stanje.</t>
  </si>
  <si>
    <t>DN50</t>
  </si>
  <si>
    <t>Priključni sklop tip - E (DN50)</t>
  </si>
  <si>
    <t>Priključni sklop sestavljen iz:
- prehodnega kosa PE63/jeklo DN50,
- jeklene brezšivne srednjetežke črne cevi po DIN 2440, material St 38.5, DN50,
- zapornega organa DN50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 350x400x250 mm.</t>
  </si>
  <si>
    <t xml:space="preserve">PLINSKI PRIKLJUČEK  TIP 1 PE32 </t>
  </si>
  <si>
    <t>PLINSKI PRIKLJUČKI - TIP 1 PE32
PLINSKI PRIKLJUČEK  TIP 1 PE32 KPL</t>
  </si>
  <si>
    <t>DN25 (izvedba A)</t>
  </si>
  <si>
    <t>DN25 (izvedba C)</t>
  </si>
  <si>
    <t>B - PLINSKI PRIKLJUČKI - SON PE 32 in SON PE 63</t>
  </si>
  <si>
    <t xml:space="preserve">S K U P A J  SON PE 32  : </t>
  </si>
  <si>
    <t>PLINSKI PRIKLJUČEK - SON PE 63</t>
  </si>
  <si>
    <t>PE 63x5.8</t>
  </si>
  <si>
    <t xml:space="preserve">S K U P A J  SON PE 63  : </t>
  </si>
  <si>
    <t>PLINSKI PRIKLJUČEK  TIP 1 PE32 
PLINSKI PRIKLJUČEK  TIP 1 PE32 KPL</t>
  </si>
  <si>
    <t>B - PLINSKI PRIKLJUČKI -  SON PE 32 in SON PE 63</t>
  </si>
  <si>
    <t>C - PLINSKI PRIKLJUČKI - TIP 1 PE 32 in TIP 1 PE 32 KPL</t>
  </si>
  <si>
    <t>SKUPAJ  A + B + C +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</si>
</sst>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16">
    <xf numFmtId="0" fontId="0" fillId="0" borderId="0" xfId="0"/>
    <xf numFmtId="0" fontId="3" fillId="0" borderId="0" xfId="0" applyFont="1" applyFill="1" applyProtection="1"/>
    <xf numFmtId="4" fontId="4" fillId="0" borderId="4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10" xfId="16" applyFont="1" applyBorder="1" applyAlignment="1" applyProtection="1">
      <alignment horizontal="center" vertical="center"/>
    </xf>
    <xf numFmtId="0" fontId="4" fillId="0" borderId="10" xfId="16" applyFont="1" applyBorder="1" applyAlignment="1" applyProtection="1">
      <alignment vertical="center" wrapText="1"/>
    </xf>
    <xf numFmtId="0" fontId="3" fillId="0" borderId="10" xfId="16" applyFont="1" applyBorder="1" applyAlignment="1" applyProtection="1">
      <alignment vertical="center" wrapText="1"/>
    </xf>
    <xf numFmtId="4" fontId="4" fillId="0" borderId="10" xfId="16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/>
    </xf>
    <xf numFmtId="0" fontId="4" fillId="0" borderId="2" xfId="15" applyNumberFormat="1" applyFont="1" applyBorder="1" applyAlignment="1" applyProtection="1">
      <alignment horizontal="left"/>
    </xf>
    <xf numFmtId="4" fontId="3" fillId="0" borderId="12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right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6" xfId="0" applyFont="1" applyBorder="1" applyAlignment="1" applyProtection="1">
      <alignment vertical="top"/>
    </xf>
    <xf numFmtId="0" fontId="5" fillId="0" borderId="16" xfId="0" applyFont="1" applyBorder="1" applyAlignment="1" applyProtection="1">
      <alignment horizontal="right"/>
    </xf>
    <xf numFmtId="0" fontId="5" fillId="0" borderId="16" xfId="0" applyFont="1" applyBorder="1" applyProtection="1"/>
    <xf numFmtId="4" fontId="5" fillId="0" borderId="16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justify"/>
    </xf>
    <xf numFmtId="0" fontId="3" fillId="0" borderId="16" xfId="0" applyFont="1" applyBorder="1" applyAlignment="1" applyProtection="1">
      <alignment vertical="top"/>
    </xf>
    <xf numFmtId="2" fontId="3" fillId="0" borderId="16" xfId="0" applyNumberFormat="1" applyFont="1" applyFill="1" applyBorder="1" applyAlignment="1" applyProtection="1">
      <alignment horizontal="right"/>
    </xf>
    <xf numFmtId="0" fontId="3" fillId="0" borderId="16" xfId="0" applyFont="1" applyBorder="1" applyAlignment="1" applyProtection="1"/>
    <xf numFmtId="4" fontId="3" fillId="0" borderId="16" xfId="0" applyNumberFormat="1" applyFont="1" applyBorder="1" applyAlignment="1" applyProtection="1"/>
    <xf numFmtId="0" fontId="9" fillId="0" borderId="16" xfId="0" applyFont="1" applyBorder="1" applyAlignment="1" applyProtection="1">
      <alignment vertical="top"/>
    </xf>
    <xf numFmtId="4" fontId="3" fillId="0" borderId="16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1" applyFont="1" applyBorder="1" applyAlignment="1" applyProtection="1"/>
    <xf numFmtId="49" fontId="9" fillId="0" borderId="0" xfId="0" applyNumberFormat="1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right"/>
    </xf>
    <xf numFmtId="0" fontId="3" fillId="0" borderId="16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6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1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4" fontId="3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6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6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6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6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6" xfId="0" applyNumberFormat="1" applyFont="1" applyBorder="1" applyAlignment="1" applyProtection="1">
      <alignment horizontal="center" vertical="center" textRotation="90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textRotation="90"/>
    </xf>
    <xf numFmtId="4" fontId="4" fillId="0" borderId="16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4" fillId="0" borderId="0" xfId="8" applyFont="1" applyBorder="1" applyAlignment="1" applyProtection="1">
      <alignment horizontal="left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6" xfId="15" applyNumberFormat="1" applyFont="1" applyBorder="1" applyAlignment="1" applyProtection="1">
      <alignment horizontal="center" vertical="top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3" fillId="0" borderId="5" xfId="0" applyFont="1" applyFill="1" applyBorder="1" applyAlignment="1" applyProtection="1">
      <alignment horizontal="center" vertical="center" wrapText="1"/>
    </xf>
    <xf numFmtId="4" fontId="3" fillId="0" borderId="5" xfId="3" applyNumberFormat="1" applyFont="1" applyFill="1" applyBorder="1" applyAlignment="1" applyProtection="1">
      <alignment horizontal="center" vertical="center"/>
    </xf>
    <xf numFmtId="4" fontId="4" fillId="0" borderId="5" xfId="3" applyNumberFormat="1" applyFont="1" applyFill="1" applyBorder="1" applyAlignment="1" applyProtection="1">
      <alignment horizontal="center"/>
    </xf>
    <xf numFmtId="4" fontId="4" fillId="0" borderId="5" xfId="16" applyNumberFormat="1" applyFont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6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6" xfId="0" applyNumberFormat="1" applyFont="1" applyFill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center" vertical="center" textRotation="90" wrapText="1"/>
    </xf>
    <xf numFmtId="0" fontId="4" fillId="0" borderId="16" xfId="0" applyFont="1" applyBorder="1" applyAlignment="1" applyProtection="1">
      <alignment horizontal="center"/>
    </xf>
    <xf numFmtId="4" fontId="3" fillId="0" borderId="0" xfId="8" applyNumberFormat="1" applyFont="1" applyBorder="1" applyAlignment="1" applyProtection="1">
      <alignment horizontal="center"/>
    </xf>
    <xf numFmtId="4" fontId="4" fillId="0" borderId="0" xfId="15" applyNumberFormat="1" applyFont="1" applyBorder="1" applyAlignment="1" applyProtection="1">
      <alignment horizontal="center" vertical="top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6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12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6" xfId="3" applyNumberFormat="1" applyFont="1" applyBorder="1" applyAlignment="1" applyProtection="1">
      <alignment horizontal="center"/>
    </xf>
    <xf numFmtId="4" fontId="3" fillId="0" borderId="16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" fontId="4" fillId="0" borderId="3" xfId="16" applyNumberFormat="1" applyFont="1" applyBorder="1" applyAlignment="1" applyProtection="1">
      <alignment horizontal="center" vertical="center"/>
    </xf>
    <xf numFmtId="4" fontId="4" fillId="0" borderId="4" xfId="16" applyNumberFormat="1" applyFont="1" applyBorder="1" applyAlignment="1" applyProtection="1">
      <alignment horizontal="right" vertical="center"/>
    </xf>
    <xf numFmtId="4" fontId="4" fillId="0" borderId="18" xfId="16" applyNumberFormat="1" applyFont="1" applyBorder="1" applyAlignment="1" applyProtection="1">
      <alignment horizontal="center" vertical="center"/>
    </xf>
    <xf numFmtId="4" fontId="3" fillId="0" borderId="4" xfId="3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4" fontId="3" fillId="0" borderId="5" xfId="3" applyNumberFormat="1" applyFont="1" applyFill="1" applyBorder="1" applyAlignment="1" applyProtection="1">
      <alignment horizontal="right" vertical="center"/>
    </xf>
    <xf numFmtId="0" fontId="3" fillId="0" borderId="16" xfId="0" applyFont="1" applyBorder="1" applyAlignment="1" applyProtection="1">
      <alignment horizontal="justify"/>
    </xf>
    <xf numFmtId="0" fontId="4" fillId="0" borderId="0" xfId="0" applyFont="1" applyAlignment="1" applyProtection="1">
      <alignment horizontal="center" vertical="top"/>
    </xf>
    <xf numFmtId="2" fontId="3" fillId="0" borderId="0" xfId="0" applyNumberFormat="1" applyFont="1" applyBorder="1" applyAlignment="1" applyProtection="1">
      <alignment horizontal="right"/>
    </xf>
    <xf numFmtId="0" fontId="3" fillId="0" borderId="0" xfId="18" applyFont="1" applyBorder="1" applyAlignment="1" applyProtection="1">
      <alignment horizontal="left" vertical="top" wrapText="1"/>
    </xf>
    <xf numFmtId="49" fontId="3" fillId="0" borderId="0" xfId="18" applyNumberFormat="1" applyFont="1" applyBorder="1" applyAlignment="1" applyProtection="1">
      <alignment horizontal="left" vertical="top" wrapText="1"/>
    </xf>
    <xf numFmtId="0" fontId="3" fillId="0" borderId="0" xfId="19" applyFont="1" applyBorder="1" applyAlignment="1" applyProtection="1">
      <alignment horizontal="center"/>
    </xf>
    <xf numFmtId="4" fontId="3" fillId="0" borderId="0" xfId="19" applyNumberFormat="1" applyFont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vertical="center"/>
    </xf>
    <xf numFmtId="4" fontId="3" fillId="0" borderId="4" xfId="3" applyNumberFormat="1" applyFont="1" applyFill="1" applyBorder="1" applyAlignment="1" applyProtection="1">
      <alignment horizontal="center"/>
    </xf>
    <xf numFmtId="1" fontId="3" fillId="0" borderId="4" xfId="0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right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right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6" xfId="16" applyFont="1" applyBorder="1" applyAlignment="1" applyProtection="1">
      <alignment vertical="center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20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N36023 (2)_popisi_plin_1bar_20090805 2" xfId="19"/>
    <cellStyle name="Normal_PL_SD" xfId="2"/>
    <cellStyle name="Normal_PL_SD_popisi_plin_1bar_20090805" xfId="4"/>
    <cellStyle name="Normal_PL_SD_popisi_plin_1bar_20090805 2" xfId="18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view="pageBreakPreview" zoomScaleNormal="100" zoomScaleSheetLayoutView="100" workbookViewId="0">
      <selection activeCell="B8" sqref="B8:F8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28" customWidth="1"/>
    <col min="5" max="5" width="11.140625" style="1" bestFit="1" customWidth="1"/>
    <col min="6" max="6" width="10" style="1" bestFit="1" customWidth="1"/>
    <col min="7" max="7" width="16.42578125" style="28" bestFit="1" customWidth="1"/>
    <col min="8" max="16384" width="8.85546875" style="1"/>
  </cols>
  <sheetData>
    <row r="1" spans="1:7" ht="27" customHeight="1" x14ac:dyDescent="0.2">
      <c r="A1" s="47" t="s">
        <v>3</v>
      </c>
      <c r="B1" s="47"/>
      <c r="C1" s="47"/>
      <c r="D1" s="47"/>
      <c r="E1" s="47"/>
      <c r="F1" s="47"/>
      <c r="G1" s="47"/>
    </row>
    <row r="2" spans="1:7" ht="15" customHeight="1" x14ac:dyDescent="0.2">
      <c r="A2" s="209" t="s">
        <v>68</v>
      </c>
      <c r="B2" s="209"/>
      <c r="C2" s="209"/>
      <c r="D2" s="209"/>
      <c r="E2" s="209"/>
      <c r="F2" s="209"/>
      <c r="G2" s="209"/>
    </row>
    <row r="3" spans="1:7" ht="15" customHeight="1" x14ac:dyDescent="0.2">
      <c r="A3" s="210" t="s">
        <v>92</v>
      </c>
      <c r="B3" s="209"/>
      <c r="C3" s="209"/>
      <c r="D3" s="209"/>
      <c r="E3" s="209"/>
      <c r="F3" s="209"/>
      <c r="G3" s="209"/>
    </row>
    <row r="4" spans="1:7" ht="15" customHeight="1" x14ac:dyDescent="0.2">
      <c r="A4" s="209"/>
      <c r="B4" s="209"/>
      <c r="C4" s="209"/>
      <c r="D4" s="209"/>
      <c r="E4" s="209"/>
      <c r="F4" s="209"/>
      <c r="G4" s="209"/>
    </row>
    <row r="5" spans="1:7" ht="25.5" x14ac:dyDescent="0.2">
      <c r="A5" s="11" t="s">
        <v>58</v>
      </c>
      <c r="B5" s="211" t="s">
        <v>14</v>
      </c>
      <c r="C5" s="211"/>
      <c r="D5" s="211"/>
      <c r="E5" s="211"/>
      <c r="F5" s="211"/>
      <c r="G5" s="187" t="s">
        <v>66</v>
      </c>
    </row>
    <row r="6" spans="1:7" ht="12.95" customHeight="1" x14ac:dyDescent="0.2">
      <c r="A6" s="12"/>
      <c r="B6" s="188"/>
      <c r="C6" s="189"/>
      <c r="D6" s="189"/>
      <c r="E6" s="189"/>
      <c r="F6" s="190"/>
      <c r="G6" s="14"/>
    </row>
    <row r="7" spans="1:7" ht="12.95" customHeight="1" x14ac:dyDescent="0.2">
      <c r="A7" s="12" t="s">
        <v>59</v>
      </c>
      <c r="B7" s="212" t="s">
        <v>73</v>
      </c>
      <c r="C7" s="212"/>
      <c r="D7" s="212"/>
      <c r="E7" s="212"/>
      <c r="F7" s="212"/>
      <c r="G7" s="125">
        <f>G27</f>
        <v>0</v>
      </c>
    </row>
    <row r="8" spans="1:7" ht="12.95" customHeight="1" x14ac:dyDescent="0.2">
      <c r="A8" s="13" t="s">
        <v>60</v>
      </c>
      <c r="B8" s="206" t="s">
        <v>137</v>
      </c>
      <c r="C8" s="207"/>
      <c r="D8" s="207"/>
      <c r="E8" s="207"/>
      <c r="F8" s="207"/>
      <c r="G8" s="125">
        <f>+G39</f>
        <v>6600</v>
      </c>
    </row>
    <row r="9" spans="1:7" ht="12.95" customHeight="1" x14ac:dyDescent="0.2">
      <c r="A9" s="13"/>
      <c r="B9" s="206"/>
      <c r="C9" s="207"/>
      <c r="D9" s="207"/>
      <c r="E9" s="207"/>
      <c r="F9" s="207"/>
      <c r="G9" s="125"/>
    </row>
    <row r="10" spans="1:7" ht="12.95" customHeight="1" x14ac:dyDescent="0.2">
      <c r="A10" s="13"/>
      <c r="B10" s="206" t="s">
        <v>74</v>
      </c>
      <c r="C10" s="207"/>
      <c r="D10" s="207"/>
      <c r="E10" s="207"/>
      <c r="F10" s="213"/>
      <c r="G10" s="126">
        <f>+SUM(G7:G8)</f>
        <v>6600</v>
      </c>
    </row>
    <row r="11" spans="1:7" ht="12.95" customHeight="1" x14ac:dyDescent="0.2">
      <c r="A11" s="13"/>
      <c r="B11" s="188"/>
      <c r="C11" s="189"/>
      <c r="D11" s="189"/>
      <c r="E11" s="189"/>
      <c r="F11" s="189"/>
      <c r="G11" s="125"/>
    </row>
    <row r="12" spans="1:7" ht="12.95" customHeight="1" x14ac:dyDescent="0.2">
      <c r="A12" s="13" t="s">
        <v>61</v>
      </c>
      <c r="B12" s="206" t="s">
        <v>138</v>
      </c>
      <c r="C12" s="207"/>
      <c r="D12" s="207"/>
      <c r="E12" s="207"/>
      <c r="F12" s="207"/>
      <c r="G12" s="125">
        <f>G46</f>
        <v>2200</v>
      </c>
    </row>
    <row r="13" spans="1:7" ht="12.95" customHeight="1" x14ac:dyDescent="0.2">
      <c r="A13" s="13"/>
      <c r="B13" s="206"/>
      <c r="C13" s="207"/>
      <c r="D13" s="207"/>
      <c r="E13" s="207"/>
      <c r="F13" s="207"/>
      <c r="G13" s="125"/>
    </row>
    <row r="14" spans="1:7" ht="12.95" customHeight="1" thickBot="1" x14ac:dyDescent="0.25">
      <c r="A14" s="13"/>
      <c r="B14" s="188"/>
      <c r="C14" s="189"/>
      <c r="D14" s="189"/>
      <c r="E14" s="189"/>
      <c r="F14" s="189"/>
      <c r="G14" s="161"/>
    </row>
    <row r="15" spans="1:7" ht="12.95" customHeight="1" thickBot="1" x14ac:dyDescent="0.25">
      <c r="A15" s="13"/>
      <c r="B15" s="206" t="s">
        <v>139</v>
      </c>
      <c r="C15" s="207"/>
      <c r="D15" s="207"/>
      <c r="E15" s="207"/>
      <c r="F15" s="208"/>
      <c r="G15" s="163">
        <f>+G7+G8+G12+G13</f>
        <v>8800</v>
      </c>
    </row>
    <row r="16" spans="1:7" ht="12.95" customHeight="1" x14ac:dyDescent="0.2">
      <c r="A16" s="13"/>
      <c r="B16" s="206"/>
      <c r="C16" s="207"/>
      <c r="D16" s="207"/>
      <c r="E16" s="207"/>
      <c r="F16" s="207"/>
      <c r="G16" s="162"/>
    </row>
    <row r="17" spans="1:7" ht="13.5" thickBot="1" x14ac:dyDescent="0.25">
      <c r="A17" s="16"/>
      <c r="B17" s="17"/>
      <c r="C17" s="18"/>
      <c r="D17" s="18"/>
      <c r="E17" s="18"/>
      <c r="F17" s="18"/>
      <c r="G17" s="19"/>
    </row>
    <row r="18" spans="1:7" x14ac:dyDescent="0.2">
      <c r="A18" s="20"/>
      <c r="B18" s="20"/>
      <c r="C18" s="20"/>
      <c r="D18" s="170"/>
      <c r="E18" s="20"/>
      <c r="F18" s="20"/>
      <c r="G18" s="20"/>
    </row>
    <row r="19" spans="1:7" ht="15.75" x14ac:dyDescent="0.2">
      <c r="A19" s="165" t="s">
        <v>67</v>
      </c>
      <c r="B19" s="45"/>
      <c r="C19" s="44"/>
      <c r="D19" s="171"/>
      <c r="E19" s="45"/>
      <c r="F19" s="45"/>
      <c r="G19" s="46"/>
    </row>
    <row r="20" spans="1:7" x14ac:dyDescent="0.2">
      <c r="A20" s="203" t="s">
        <v>73</v>
      </c>
      <c r="B20" s="204"/>
      <c r="C20" s="204"/>
      <c r="D20" s="204"/>
      <c r="E20" s="204"/>
      <c r="F20" s="204"/>
      <c r="G20" s="205"/>
    </row>
    <row r="21" spans="1:7" ht="25.5" x14ac:dyDescent="0.2">
      <c r="A21" s="197" t="s">
        <v>25</v>
      </c>
      <c r="B21" s="199" t="s">
        <v>63</v>
      </c>
      <c r="C21" s="200"/>
      <c r="D21" s="197" t="s">
        <v>4</v>
      </c>
      <c r="E21" s="197" t="s">
        <v>5</v>
      </c>
      <c r="F21" s="191" t="s">
        <v>62</v>
      </c>
      <c r="G21" s="191" t="s">
        <v>6</v>
      </c>
    </row>
    <row r="22" spans="1:7" x14ac:dyDescent="0.2">
      <c r="A22" s="198"/>
      <c r="B22" s="201"/>
      <c r="C22" s="202"/>
      <c r="D22" s="198"/>
      <c r="E22" s="198"/>
      <c r="F22" s="2" t="s">
        <v>7</v>
      </c>
      <c r="G22" s="2" t="s">
        <v>22</v>
      </c>
    </row>
    <row r="23" spans="1:7" ht="51.75" customHeight="1" x14ac:dyDescent="0.2">
      <c r="A23" s="4" t="s">
        <v>26</v>
      </c>
      <c r="B23" s="194" t="s">
        <v>93</v>
      </c>
      <c r="C23" s="195"/>
      <c r="D23" s="3" t="s">
        <v>75</v>
      </c>
      <c r="E23" s="21" t="s">
        <v>86</v>
      </c>
      <c r="F23" s="21">
        <v>140</v>
      </c>
      <c r="G23" s="172">
        <f>'N-30103_SD'!F61</f>
        <v>0</v>
      </c>
    </row>
    <row r="24" spans="1:7" ht="51.75" customHeight="1" x14ac:dyDescent="0.2">
      <c r="A24" s="4" t="s">
        <v>79</v>
      </c>
      <c r="B24" s="194" t="s">
        <v>94</v>
      </c>
      <c r="C24" s="195"/>
      <c r="D24" s="3" t="s">
        <v>75</v>
      </c>
      <c r="E24" s="21" t="s">
        <v>86</v>
      </c>
      <c r="F24" s="21">
        <v>145</v>
      </c>
      <c r="G24" s="172">
        <f>'N-30222_SD'!F66</f>
        <v>0</v>
      </c>
    </row>
    <row r="25" spans="1:7" ht="51.75" customHeight="1" x14ac:dyDescent="0.2">
      <c r="A25" s="4" t="s">
        <v>27</v>
      </c>
      <c r="B25" s="194" t="s">
        <v>95</v>
      </c>
      <c r="C25" s="195"/>
      <c r="D25" s="3" t="s">
        <v>75</v>
      </c>
      <c r="E25" s="21" t="s">
        <v>86</v>
      </c>
      <c r="F25" s="21">
        <v>70</v>
      </c>
      <c r="G25" s="172">
        <f>'N-30625_SD'!F46</f>
        <v>0</v>
      </c>
    </row>
    <row r="26" spans="1:7" ht="51.75" customHeight="1" x14ac:dyDescent="0.2">
      <c r="A26" s="4" t="s">
        <v>27</v>
      </c>
      <c r="B26" s="194" t="s">
        <v>96</v>
      </c>
      <c r="C26" s="195"/>
      <c r="D26" s="3" t="s">
        <v>75</v>
      </c>
      <c r="E26" s="21" t="s">
        <v>86</v>
      </c>
      <c r="F26" s="21">
        <v>65</v>
      </c>
      <c r="G26" s="172">
        <f>'N-30626_SD'!F41</f>
        <v>0</v>
      </c>
    </row>
    <row r="27" spans="1:7" x14ac:dyDescent="0.2">
      <c r="A27" s="196" t="s">
        <v>76</v>
      </c>
      <c r="B27" s="196"/>
      <c r="C27" s="196"/>
      <c r="D27" s="196"/>
      <c r="E27" s="196"/>
      <c r="F27" s="196"/>
      <c r="G27" s="124">
        <f>SUM(G23:G25)</f>
        <v>0</v>
      </c>
    </row>
    <row r="28" spans="1:7" x14ac:dyDescent="0.2">
      <c r="A28" s="25"/>
      <c r="B28" s="25"/>
      <c r="C28" s="25"/>
      <c r="D28" s="171"/>
      <c r="E28" s="25"/>
      <c r="F28" s="25"/>
      <c r="G28" s="15"/>
    </row>
    <row r="29" spans="1:7" x14ac:dyDescent="0.2">
      <c r="A29" s="25"/>
      <c r="B29" s="25"/>
      <c r="C29" s="25"/>
      <c r="D29" s="171"/>
      <c r="E29" s="25"/>
      <c r="F29" s="25"/>
      <c r="G29" s="15"/>
    </row>
    <row r="30" spans="1:7" x14ac:dyDescent="0.2">
      <c r="A30" s="203" t="s">
        <v>131</v>
      </c>
      <c r="B30" s="204"/>
      <c r="C30" s="204"/>
      <c r="D30" s="204"/>
      <c r="E30" s="204"/>
      <c r="F30" s="204"/>
      <c r="G30" s="205"/>
    </row>
    <row r="31" spans="1:7" ht="38.25" x14ac:dyDescent="0.2">
      <c r="A31" s="197" t="s">
        <v>25</v>
      </c>
      <c r="B31" s="199" t="s">
        <v>77</v>
      </c>
      <c r="C31" s="200"/>
      <c r="D31" s="197" t="s">
        <v>4</v>
      </c>
      <c r="E31" s="197" t="s">
        <v>5</v>
      </c>
      <c r="F31" s="191" t="s">
        <v>64</v>
      </c>
      <c r="G31" s="191" t="s">
        <v>6</v>
      </c>
    </row>
    <row r="32" spans="1:7" x14ac:dyDescent="0.2">
      <c r="A32" s="198"/>
      <c r="B32" s="201"/>
      <c r="C32" s="202"/>
      <c r="D32" s="198"/>
      <c r="E32" s="198"/>
      <c r="F32" s="2" t="s">
        <v>65</v>
      </c>
      <c r="G32" s="2" t="s">
        <v>22</v>
      </c>
    </row>
    <row r="33" spans="1:7" ht="16.5" customHeight="1" x14ac:dyDescent="0.2">
      <c r="A33" s="4" t="s">
        <v>27</v>
      </c>
      <c r="B33" s="194" t="s">
        <v>80</v>
      </c>
      <c r="C33" s="195"/>
      <c r="D33" s="3" t="s">
        <v>31</v>
      </c>
      <c r="E33" s="122" t="s">
        <v>84</v>
      </c>
      <c r="F33" s="180">
        <f>PP_SON_PE32_SD!C7</f>
        <v>15</v>
      </c>
      <c r="G33" s="164">
        <f>PP_SON_PE32_SD!F9</f>
        <v>6600</v>
      </c>
    </row>
    <row r="34" spans="1:7" x14ac:dyDescent="0.2">
      <c r="A34" s="196" t="s">
        <v>132</v>
      </c>
      <c r="B34" s="196"/>
      <c r="C34" s="196"/>
      <c r="D34" s="196"/>
      <c r="E34" s="196"/>
      <c r="F34" s="196"/>
      <c r="G34" s="124">
        <f>SUM(G33:G33)</f>
        <v>6600</v>
      </c>
    </row>
    <row r="35" spans="1:7" x14ac:dyDescent="0.2">
      <c r="A35" s="181"/>
      <c r="B35" s="184"/>
      <c r="C35" s="185"/>
      <c r="D35" s="3"/>
      <c r="E35" s="122"/>
      <c r="F35" s="180"/>
      <c r="G35" s="182"/>
    </row>
    <row r="36" spans="1:7" x14ac:dyDescent="0.2">
      <c r="A36" s="4" t="s">
        <v>113</v>
      </c>
      <c r="B36" s="194" t="s">
        <v>133</v>
      </c>
      <c r="C36" s="195"/>
      <c r="D36" s="3" t="s">
        <v>31</v>
      </c>
      <c r="E36" s="122" t="s">
        <v>134</v>
      </c>
      <c r="F36" s="183">
        <f>PP_SON_PE63_SD!C7</f>
        <v>1</v>
      </c>
      <c r="G36" s="164">
        <f>PP_SON_PE63_SD!F9</f>
        <v>0</v>
      </c>
    </row>
    <row r="37" spans="1:7" x14ac:dyDescent="0.2">
      <c r="A37" s="196" t="s">
        <v>135</v>
      </c>
      <c r="B37" s="196"/>
      <c r="C37" s="196"/>
      <c r="D37" s="196"/>
      <c r="E37" s="196"/>
      <c r="F37" s="196"/>
      <c r="G37" s="124">
        <f>SUM(G36:G36)</f>
        <v>0</v>
      </c>
    </row>
    <row r="38" spans="1:7" x14ac:dyDescent="0.2">
      <c r="A38" s="186"/>
      <c r="B38" s="186"/>
      <c r="C38" s="186"/>
      <c r="D38" s="186"/>
      <c r="E38" s="186"/>
      <c r="F38" s="186"/>
      <c r="G38" s="124"/>
    </row>
    <row r="39" spans="1:7" x14ac:dyDescent="0.2">
      <c r="A39" s="196" t="s">
        <v>78</v>
      </c>
      <c r="B39" s="196"/>
      <c r="C39" s="196"/>
      <c r="D39" s="196"/>
      <c r="E39" s="196"/>
      <c r="F39" s="196"/>
      <c r="G39" s="124">
        <f>+G34+G37</f>
        <v>6600</v>
      </c>
    </row>
    <row r="40" spans="1:7" x14ac:dyDescent="0.2">
      <c r="A40" s="26"/>
      <c r="B40" s="26"/>
      <c r="C40" s="26"/>
      <c r="D40" s="26"/>
      <c r="E40" s="26"/>
      <c r="F40" s="26"/>
      <c r="G40" s="27"/>
    </row>
    <row r="41" spans="1:7" x14ac:dyDescent="0.2">
      <c r="A41" s="26"/>
      <c r="B41" s="26"/>
      <c r="C41" s="26"/>
      <c r="D41" s="26"/>
      <c r="E41" s="26"/>
      <c r="F41" s="26"/>
      <c r="G41" s="27"/>
    </row>
    <row r="42" spans="1:7" x14ac:dyDescent="0.2">
      <c r="A42" s="203" t="s">
        <v>82</v>
      </c>
      <c r="B42" s="204"/>
      <c r="C42" s="204"/>
      <c r="D42" s="204"/>
      <c r="E42" s="204"/>
      <c r="F42" s="204"/>
      <c r="G42" s="205"/>
    </row>
    <row r="43" spans="1:7" ht="26.1" customHeight="1" x14ac:dyDescent="0.2">
      <c r="A43" s="197" t="s">
        <v>25</v>
      </c>
      <c r="B43" s="199" t="s">
        <v>77</v>
      </c>
      <c r="C43" s="200"/>
      <c r="D43" s="197" t="s">
        <v>4</v>
      </c>
      <c r="E43" s="197" t="s">
        <v>5</v>
      </c>
      <c r="F43" s="191" t="s">
        <v>64</v>
      </c>
      <c r="G43" s="191" t="s">
        <v>6</v>
      </c>
    </row>
    <row r="44" spans="1:7" x14ac:dyDescent="0.2">
      <c r="A44" s="198"/>
      <c r="B44" s="201"/>
      <c r="C44" s="202"/>
      <c r="D44" s="198"/>
      <c r="E44" s="198"/>
      <c r="F44" s="2" t="s">
        <v>65</v>
      </c>
      <c r="G44" s="2" t="s">
        <v>22</v>
      </c>
    </row>
    <row r="45" spans="1:7" ht="33.75" customHeight="1" x14ac:dyDescent="0.2">
      <c r="A45" s="4" t="s">
        <v>28</v>
      </c>
      <c r="B45" s="194" t="s">
        <v>136</v>
      </c>
      <c r="C45" s="195" t="s">
        <v>11</v>
      </c>
      <c r="D45" s="21" t="s">
        <v>31</v>
      </c>
      <c r="E45" s="122" t="s">
        <v>84</v>
      </c>
      <c r="F45" s="21">
        <f>'PP_TIP1_PE32+TIP1_PE32_KPL_SD'!C8</f>
        <v>5</v>
      </c>
      <c r="G45" s="123">
        <f>'PP_TIP1_PE32+TIP1_PE32_KPL_SD'!F10</f>
        <v>2200</v>
      </c>
    </row>
    <row r="46" spans="1:7" x14ac:dyDescent="0.2">
      <c r="A46" s="196" t="s">
        <v>81</v>
      </c>
      <c r="B46" s="196"/>
      <c r="C46" s="196"/>
      <c r="D46" s="196"/>
      <c r="E46" s="196"/>
      <c r="F46" s="196"/>
      <c r="G46" s="124">
        <f>SUM(G45:G45)</f>
        <v>2200</v>
      </c>
    </row>
  </sheetData>
  <sheetProtection algorithmName="SHA-512" hashValue="cdXWfz1/uHIQRUQev5h5O0Rp18Vni8bHX6WWcbci0Fh+wkgKUpeYIBxgwnwaj4Pb2pjlsBCnQjBeKuE75atwQg==" saltValue="mwETuLVnTS+BL4b7KoffXw==" spinCount="100000" sheet="1" objects="1" scenarios="1"/>
  <mergeCells count="38">
    <mergeCell ref="A2:G2"/>
    <mergeCell ref="A3:G4"/>
    <mergeCell ref="A31:A32"/>
    <mergeCell ref="B31:C32"/>
    <mergeCell ref="D31:D32"/>
    <mergeCell ref="E31:E32"/>
    <mergeCell ref="B5:F5"/>
    <mergeCell ref="B7:F7"/>
    <mergeCell ref="B8:F8"/>
    <mergeCell ref="B9:F9"/>
    <mergeCell ref="B10:F10"/>
    <mergeCell ref="B12:F12"/>
    <mergeCell ref="B13:F13"/>
    <mergeCell ref="B15:F15"/>
    <mergeCell ref="B16:F16"/>
    <mergeCell ref="A30:G30"/>
    <mergeCell ref="B26:C26"/>
    <mergeCell ref="A20:G20"/>
    <mergeCell ref="A21:A22"/>
    <mergeCell ref="B21:C22"/>
    <mergeCell ref="D21:D22"/>
    <mergeCell ref="E21:E22"/>
    <mergeCell ref="B25:C25"/>
    <mergeCell ref="B23:C23"/>
    <mergeCell ref="B24:C24"/>
    <mergeCell ref="A27:F27"/>
    <mergeCell ref="B45:C45"/>
    <mergeCell ref="A46:F46"/>
    <mergeCell ref="B33:C33"/>
    <mergeCell ref="A34:F34"/>
    <mergeCell ref="B36:C36"/>
    <mergeCell ref="A37:F37"/>
    <mergeCell ref="A39:F39"/>
    <mergeCell ref="A43:A44"/>
    <mergeCell ref="B43:C44"/>
    <mergeCell ref="D43:D44"/>
    <mergeCell ref="E43:E44"/>
    <mergeCell ref="A42:G42"/>
  </mergeCells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 / &amp;N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view="pageBreakPreview" zoomScale="85" zoomScaleNormal="100" zoomScaleSheetLayoutView="85" workbookViewId="0">
      <selection activeCell="E51" sqref="E51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5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29</v>
      </c>
      <c r="B1" s="6" t="s">
        <v>8</v>
      </c>
      <c r="C1" s="7"/>
      <c r="D1" s="24"/>
      <c r="E1" s="8"/>
      <c r="F1" s="8"/>
    </row>
    <row r="2" spans="1:6" x14ac:dyDescent="0.2">
      <c r="A2" s="48" t="s">
        <v>30</v>
      </c>
      <c r="B2" s="6" t="s">
        <v>14</v>
      </c>
      <c r="C2" s="7"/>
      <c r="D2" s="24"/>
      <c r="E2" s="8"/>
      <c r="F2" s="8"/>
    </row>
    <row r="3" spans="1:6" x14ac:dyDescent="0.2">
      <c r="A3" s="48" t="s">
        <v>26</v>
      </c>
      <c r="B3" s="169" t="s">
        <v>97</v>
      </c>
      <c r="C3" s="7"/>
      <c r="D3" s="24"/>
      <c r="E3" s="8"/>
      <c r="F3" s="8"/>
    </row>
    <row r="4" spans="1:6" x14ac:dyDescent="0.2">
      <c r="A4" s="48"/>
      <c r="B4" s="169" t="s">
        <v>98</v>
      </c>
      <c r="C4" s="7"/>
      <c r="D4" s="24"/>
      <c r="E4" s="8"/>
      <c r="F4" s="8"/>
    </row>
    <row r="5" spans="1:6" s="29" customFormat="1" ht="76.5" x14ac:dyDescent="0.2">
      <c r="A5" s="121" t="s">
        <v>0</v>
      </c>
      <c r="B5" s="118" t="s">
        <v>13</v>
      </c>
      <c r="C5" s="119" t="s">
        <v>9</v>
      </c>
      <c r="D5" s="119" t="s">
        <v>10</v>
      </c>
      <c r="E5" s="120" t="s">
        <v>20</v>
      </c>
      <c r="F5" s="120" t="s">
        <v>21</v>
      </c>
    </row>
    <row r="6" spans="1:6" ht="15.75" x14ac:dyDescent="0.25">
      <c r="A6" s="88">
        <v>1</v>
      </c>
      <c r="B6" s="52"/>
      <c r="C6" s="53"/>
      <c r="D6" s="54"/>
      <c r="E6" s="55"/>
      <c r="F6" s="55"/>
    </row>
    <row r="7" spans="1:6" ht="15.75" x14ac:dyDescent="0.25">
      <c r="A7" s="89">
        <f>COUNT(A6+1)</f>
        <v>1</v>
      </c>
      <c r="B7" s="38" t="s">
        <v>32</v>
      </c>
      <c r="C7" s="35"/>
      <c r="D7" s="36"/>
      <c r="E7" s="37"/>
      <c r="F7" s="37"/>
    </row>
    <row r="8" spans="1:6" ht="25.5" x14ac:dyDescent="0.2">
      <c r="A8" s="89"/>
      <c r="B8" s="56" t="s">
        <v>41</v>
      </c>
      <c r="C8" s="57"/>
      <c r="D8" s="58"/>
      <c r="E8" s="59"/>
      <c r="F8" s="59"/>
    </row>
    <row r="9" spans="1:6" ht="14.25" x14ac:dyDescent="0.2">
      <c r="A9" s="89"/>
      <c r="B9" s="60" t="s">
        <v>50</v>
      </c>
      <c r="C9" s="61">
        <v>140</v>
      </c>
      <c r="D9" s="62" t="s">
        <v>19</v>
      </c>
      <c r="E9" s="23">
        <v>0</v>
      </c>
      <c r="F9" s="77">
        <f>C9*E9</f>
        <v>0</v>
      </c>
    </row>
    <row r="10" spans="1:6" x14ac:dyDescent="0.2">
      <c r="A10" s="90"/>
      <c r="B10" s="63"/>
      <c r="C10" s="64"/>
      <c r="D10" s="65"/>
      <c r="E10" s="78"/>
      <c r="F10" s="78"/>
    </row>
    <row r="11" spans="1:6" x14ac:dyDescent="0.2">
      <c r="A11" s="91"/>
      <c r="B11" s="70"/>
      <c r="C11" s="67"/>
      <c r="D11" s="173"/>
      <c r="E11" s="71"/>
      <c r="F11" s="71"/>
    </row>
    <row r="12" spans="1:6" ht="14.25" x14ac:dyDescent="0.2">
      <c r="A12" s="92">
        <f>COUNT($A$7:A11)+1</f>
        <v>2</v>
      </c>
      <c r="B12" s="38" t="s">
        <v>89</v>
      </c>
      <c r="C12" s="61"/>
      <c r="D12" s="58"/>
      <c r="E12" s="59"/>
      <c r="F12" s="59"/>
    </row>
    <row r="13" spans="1:6" ht="14.25" x14ac:dyDescent="0.2">
      <c r="A13" s="89"/>
      <c r="B13" s="75" t="s">
        <v>90</v>
      </c>
      <c r="C13" s="61"/>
      <c r="D13" s="58"/>
      <c r="E13" s="59"/>
      <c r="F13" s="59"/>
    </row>
    <row r="14" spans="1:6" x14ac:dyDescent="0.2">
      <c r="A14" s="89"/>
      <c r="B14" s="60" t="s">
        <v>91</v>
      </c>
      <c r="C14" s="61">
        <v>1</v>
      </c>
      <c r="D14" s="58" t="s">
        <v>1</v>
      </c>
      <c r="E14" s="23">
        <v>0</v>
      </c>
      <c r="F14" s="77">
        <f t="shared" ref="F14" si="0">C14*E14</f>
        <v>0</v>
      </c>
    </row>
    <row r="15" spans="1:6" x14ac:dyDescent="0.2">
      <c r="A15" s="90"/>
      <c r="B15" s="63"/>
      <c r="C15" s="64"/>
      <c r="D15" s="76"/>
      <c r="E15" s="78"/>
      <c r="F15" s="78"/>
    </row>
    <row r="16" spans="1:6" x14ac:dyDescent="0.2">
      <c r="A16" s="91"/>
      <c r="B16" s="66"/>
      <c r="C16" s="67"/>
      <c r="D16" s="68"/>
      <c r="E16" s="69"/>
      <c r="F16" s="69"/>
    </row>
    <row r="17" spans="1:6" ht="14.25" x14ac:dyDescent="0.2">
      <c r="A17" s="92">
        <f>COUNT($A$7:A16)+1</f>
        <v>3</v>
      </c>
      <c r="B17" s="38" t="s">
        <v>111</v>
      </c>
      <c r="C17" s="61"/>
      <c r="D17" s="58"/>
      <c r="E17" s="59"/>
      <c r="F17" s="59"/>
    </row>
    <row r="18" spans="1:6" ht="14.25" x14ac:dyDescent="0.2">
      <c r="A18" s="89"/>
      <c r="B18" s="75" t="s">
        <v>112</v>
      </c>
      <c r="C18" s="61"/>
      <c r="D18" s="58"/>
      <c r="E18" s="59"/>
      <c r="F18" s="59"/>
    </row>
    <row r="19" spans="1:6" x14ac:dyDescent="0.2">
      <c r="A19" s="89"/>
      <c r="B19" s="60" t="s">
        <v>91</v>
      </c>
      <c r="C19" s="61">
        <v>2</v>
      </c>
      <c r="D19" s="58" t="s">
        <v>1</v>
      </c>
      <c r="E19" s="23">
        <v>0</v>
      </c>
      <c r="F19" s="77">
        <f t="shared" ref="F19" si="1">C19*E19</f>
        <v>0</v>
      </c>
    </row>
    <row r="20" spans="1:6" x14ac:dyDescent="0.2">
      <c r="A20" s="90"/>
      <c r="B20" s="63"/>
      <c r="C20" s="64"/>
      <c r="D20" s="76"/>
      <c r="E20" s="78"/>
      <c r="F20" s="78"/>
    </row>
    <row r="21" spans="1:6" x14ac:dyDescent="0.2">
      <c r="A21" s="91"/>
      <c r="B21" s="66"/>
      <c r="C21" s="67"/>
      <c r="D21" s="68"/>
      <c r="E21" s="69"/>
      <c r="F21" s="69"/>
    </row>
    <row r="22" spans="1:6" x14ac:dyDescent="0.2">
      <c r="A22" s="92">
        <f>COUNT($A$7:A21)+1</f>
        <v>4</v>
      </c>
      <c r="B22" s="38" t="s">
        <v>34</v>
      </c>
      <c r="C22" s="61"/>
      <c r="D22" s="58"/>
      <c r="E22" s="59"/>
      <c r="F22" s="59"/>
    </row>
    <row r="23" spans="1:6" ht="25.5" x14ac:dyDescent="0.2">
      <c r="A23" s="89"/>
      <c r="B23" s="75" t="s">
        <v>42</v>
      </c>
      <c r="C23" s="61"/>
      <c r="D23" s="58"/>
      <c r="E23" s="59"/>
      <c r="F23" s="59"/>
    </row>
    <row r="24" spans="1:6" x14ac:dyDescent="0.2">
      <c r="A24" s="89"/>
      <c r="B24" s="60" t="s">
        <v>55</v>
      </c>
      <c r="C24" s="61">
        <v>27</v>
      </c>
      <c r="D24" s="58" t="s">
        <v>1</v>
      </c>
      <c r="E24" s="23">
        <v>0</v>
      </c>
      <c r="F24" s="77">
        <f t="shared" ref="F24" si="2">C24*E24</f>
        <v>0</v>
      </c>
    </row>
    <row r="25" spans="1:6" x14ac:dyDescent="0.2">
      <c r="A25" s="90"/>
      <c r="B25" s="63"/>
      <c r="C25" s="64"/>
      <c r="D25" s="76"/>
      <c r="E25" s="78"/>
      <c r="F25" s="78"/>
    </row>
    <row r="26" spans="1:6" x14ac:dyDescent="0.2">
      <c r="A26" s="91"/>
      <c r="B26" s="66"/>
      <c r="C26" s="67"/>
      <c r="D26" s="68"/>
      <c r="E26" s="71"/>
      <c r="F26" s="69"/>
    </row>
    <row r="27" spans="1:6" x14ac:dyDescent="0.2">
      <c r="A27" s="92">
        <f>COUNT($A$7:A26)+1</f>
        <v>5</v>
      </c>
      <c r="B27" s="38" t="s">
        <v>36</v>
      </c>
      <c r="C27" s="61"/>
      <c r="D27" s="58"/>
      <c r="E27" s="77"/>
      <c r="F27" s="59"/>
    </row>
    <row r="28" spans="1:6" ht="25.5" x14ac:dyDescent="0.2">
      <c r="A28" s="89"/>
      <c r="B28" s="75" t="s">
        <v>51</v>
      </c>
      <c r="C28" s="61"/>
      <c r="D28" s="58"/>
      <c r="E28" s="59"/>
      <c r="F28" s="59"/>
    </row>
    <row r="29" spans="1:6" x14ac:dyDescent="0.2">
      <c r="A29" s="89"/>
      <c r="B29" s="60" t="s">
        <v>105</v>
      </c>
      <c r="C29" s="61">
        <v>1</v>
      </c>
      <c r="D29" s="58" t="s">
        <v>1</v>
      </c>
      <c r="E29" s="23">
        <v>0</v>
      </c>
      <c r="F29" s="77">
        <f t="shared" ref="F29" si="3">C29*E29</f>
        <v>0</v>
      </c>
    </row>
    <row r="30" spans="1:6" x14ac:dyDescent="0.2">
      <c r="A30" s="90"/>
      <c r="B30" s="63"/>
      <c r="C30" s="64"/>
      <c r="D30" s="76"/>
      <c r="E30" s="78"/>
      <c r="F30" s="78"/>
    </row>
    <row r="31" spans="1:6" x14ac:dyDescent="0.2">
      <c r="A31" s="91"/>
      <c r="B31" s="70"/>
      <c r="C31" s="67"/>
      <c r="D31" s="68"/>
      <c r="E31" s="71"/>
      <c r="F31" s="71"/>
    </row>
    <row r="32" spans="1:6" x14ac:dyDescent="0.2">
      <c r="A32" s="92">
        <f>COUNT($A$7:A31)+1</f>
        <v>6</v>
      </c>
      <c r="B32" s="38" t="s">
        <v>107</v>
      </c>
      <c r="C32" s="61"/>
      <c r="D32" s="58"/>
      <c r="E32" s="59"/>
      <c r="F32" s="59"/>
    </row>
    <row r="33" spans="1:6" ht="38.25" x14ac:dyDescent="0.2">
      <c r="A33" s="89"/>
      <c r="B33" s="75" t="s">
        <v>108</v>
      </c>
      <c r="C33" s="61"/>
      <c r="D33" s="58"/>
      <c r="E33" s="59"/>
      <c r="F33" s="59"/>
    </row>
    <row r="34" spans="1:6" x14ac:dyDescent="0.2">
      <c r="A34" s="89"/>
      <c r="B34" s="60" t="s">
        <v>91</v>
      </c>
      <c r="C34" s="61">
        <v>1</v>
      </c>
      <c r="D34" s="58" t="s">
        <v>1</v>
      </c>
      <c r="E34" s="23">
        <v>0</v>
      </c>
      <c r="F34" s="77">
        <f>C34*E34</f>
        <v>0</v>
      </c>
    </row>
    <row r="35" spans="1:6" x14ac:dyDescent="0.2">
      <c r="A35" s="90"/>
      <c r="B35" s="63"/>
      <c r="C35" s="64"/>
      <c r="D35" s="76"/>
      <c r="E35" s="78"/>
      <c r="F35" s="78"/>
    </row>
    <row r="36" spans="1:6" x14ac:dyDescent="0.2">
      <c r="A36" s="91"/>
      <c r="B36" s="70"/>
      <c r="C36" s="67"/>
      <c r="D36" s="68"/>
      <c r="E36" s="71"/>
      <c r="F36" s="71"/>
    </row>
    <row r="37" spans="1:6" x14ac:dyDescent="0.2">
      <c r="A37" s="92">
        <f>COUNT($A$7:A36)+1</f>
        <v>7</v>
      </c>
      <c r="B37" s="38" t="s">
        <v>43</v>
      </c>
      <c r="C37" s="61"/>
      <c r="D37" s="58"/>
      <c r="E37" s="59"/>
      <c r="F37" s="59"/>
    </row>
    <row r="38" spans="1:6" ht="25.5" x14ac:dyDescent="0.2">
      <c r="A38" s="89"/>
      <c r="B38" s="75" t="s">
        <v>15</v>
      </c>
      <c r="C38" s="61"/>
      <c r="D38" s="58"/>
      <c r="E38" s="59"/>
      <c r="F38" s="59"/>
    </row>
    <row r="39" spans="1:6" x14ac:dyDescent="0.2">
      <c r="A39" s="89"/>
      <c r="B39" s="79" t="s">
        <v>54</v>
      </c>
      <c r="C39" s="61">
        <v>2</v>
      </c>
      <c r="D39" s="58" t="s">
        <v>1</v>
      </c>
      <c r="E39" s="23">
        <v>0</v>
      </c>
      <c r="F39" s="77">
        <f>C39*E39</f>
        <v>0</v>
      </c>
    </row>
    <row r="40" spans="1:6" x14ac:dyDescent="0.2">
      <c r="A40" s="90"/>
      <c r="B40" s="80"/>
      <c r="C40" s="64"/>
      <c r="D40" s="76"/>
      <c r="E40" s="78"/>
      <c r="F40" s="78"/>
    </row>
    <row r="41" spans="1:6" x14ac:dyDescent="0.2">
      <c r="A41" s="91"/>
      <c r="B41" s="66"/>
      <c r="C41" s="67"/>
      <c r="D41" s="68"/>
      <c r="E41" s="69"/>
      <c r="F41" s="69"/>
    </row>
    <row r="42" spans="1:6" x14ac:dyDescent="0.2">
      <c r="A42" s="92">
        <f>COUNT($A$7:A39)+1</f>
        <v>8</v>
      </c>
      <c r="B42" s="38" t="s">
        <v>109</v>
      </c>
      <c r="C42" s="61"/>
      <c r="D42" s="58"/>
      <c r="E42" s="59"/>
      <c r="F42" s="59"/>
    </row>
    <row r="43" spans="1:6" ht="114.75" x14ac:dyDescent="0.2">
      <c r="A43" s="89"/>
      <c r="B43" s="75" t="s">
        <v>69</v>
      </c>
      <c r="C43" s="61"/>
      <c r="D43" s="58"/>
      <c r="E43" s="59"/>
      <c r="F43" s="59"/>
    </row>
    <row r="44" spans="1:6" x14ac:dyDescent="0.2">
      <c r="A44" s="89"/>
      <c r="B44" s="79"/>
      <c r="C44" s="61">
        <v>1</v>
      </c>
      <c r="D44" s="58" t="s">
        <v>1</v>
      </c>
      <c r="E44" s="23">
        <v>0</v>
      </c>
      <c r="F44" s="77">
        <f>C44*E44</f>
        <v>0</v>
      </c>
    </row>
    <row r="45" spans="1:6" x14ac:dyDescent="0.2">
      <c r="A45" s="90"/>
      <c r="B45" s="80"/>
      <c r="C45" s="64"/>
      <c r="D45" s="76"/>
      <c r="E45" s="78"/>
      <c r="F45" s="78"/>
    </row>
    <row r="46" spans="1:6" x14ac:dyDescent="0.2">
      <c r="A46" s="91"/>
      <c r="B46" s="66"/>
      <c r="C46" s="67"/>
      <c r="D46" s="68"/>
      <c r="E46" s="71"/>
      <c r="F46" s="71"/>
    </row>
    <row r="47" spans="1:6" x14ac:dyDescent="0.2">
      <c r="A47" s="92">
        <f>COUNT($A$7:A45)+1</f>
        <v>9</v>
      </c>
      <c r="B47" s="38" t="s">
        <v>16</v>
      </c>
      <c r="C47" s="61"/>
      <c r="D47" s="81"/>
      <c r="E47" s="77"/>
      <c r="F47" s="93"/>
    </row>
    <row r="48" spans="1:6" ht="25.5" x14ac:dyDescent="0.2">
      <c r="A48" s="89"/>
      <c r="B48" s="56" t="s">
        <v>46</v>
      </c>
      <c r="C48" s="61"/>
      <c r="D48" s="58"/>
      <c r="E48" s="59"/>
      <c r="F48" s="59"/>
    </row>
    <row r="49" spans="1:6" ht="14.25" x14ac:dyDescent="0.2">
      <c r="A49" s="89"/>
      <c r="B49" s="60" t="s">
        <v>35</v>
      </c>
      <c r="C49" s="61">
        <v>2</v>
      </c>
      <c r="D49" s="62" t="s">
        <v>19</v>
      </c>
      <c r="E49" s="23">
        <v>0</v>
      </c>
      <c r="F49" s="77">
        <f>C49*E49</f>
        <v>0</v>
      </c>
    </row>
    <row r="50" spans="1:6" x14ac:dyDescent="0.2">
      <c r="A50" s="90"/>
      <c r="B50" s="63"/>
      <c r="C50" s="64"/>
      <c r="D50" s="65"/>
      <c r="E50" s="78"/>
      <c r="F50" s="78"/>
    </row>
    <row r="51" spans="1:6" x14ac:dyDescent="0.2">
      <c r="A51" s="91"/>
      <c r="B51" s="66"/>
      <c r="C51" s="84"/>
      <c r="D51" s="68"/>
      <c r="E51" s="71"/>
      <c r="F51" s="71"/>
    </row>
    <row r="52" spans="1:6" x14ac:dyDescent="0.2">
      <c r="A52" s="92">
        <f>COUNT($A$7:A50)+1</f>
        <v>10</v>
      </c>
      <c r="B52" s="38" t="s">
        <v>17</v>
      </c>
      <c r="C52" s="57"/>
      <c r="D52" s="58"/>
      <c r="E52" s="59"/>
      <c r="F52" s="77"/>
    </row>
    <row r="53" spans="1:6" ht="25.5" x14ac:dyDescent="0.2">
      <c r="A53" s="89"/>
      <c r="B53" s="75" t="s">
        <v>47</v>
      </c>
      <c r="C53" s="57"/>
      <c r="D53" s="58"/>
      <c r="E53" s="59"/>
      <c r="F53" s="77"/>
    </row>
    <row r="54" spans="1:6" ht="14.25" x14ac:dyDescent="0.2">
      <c r="A54" s="89"/>
      <c r="B54" s="79"/>
      <c r="C54" s="175">
        <f>C9</f>
        <v>140</v>
      </c>
      <c r="D54" s="62" t="s">
        <v>19</v>
      </c>
      <c r="E54" s="23">
        <v>0</v>
      </c>
      <c r="F54" s="77">
        <f>C54*E54</f>
        <v>0</v>
      </c>
    </row>
    <row r="55" spans="1:6" x14ac:dyDescent="0.2">
      <c r="A55" s="90"/>
      <c r="B55" s="80"/>
      <c r="C55" s="83"/>
      <c r="D55" s="76"/>
      <c r="E55" s="85"/>
      <c r="F55" s="78"/>
    </row>
    <row r="56" spans="1:6" x14ac:dyDescent="0.2">
      <c r="A56" s="91"/>
      <c r="B56" s="66"/>
      <c r="C56" s="84"/>
      <c r="D56" s="68"/>
      <c r="E56" s="71"/>
      <c r="F56" s="71"/>
    </row>
    <row r="57" spans="1:6" x14ac:dyDescent="0.2">
      <c r="A57" s="92">
        <f>COUNT($A$7:A55)+1</f>
        <v>11</v>
      </c>
      <c r="B57" s="38" t="s">
        <v>110</v>
      </c>
      <c r="C57" s="57"/>
      <c r="D57" s="58"/>
      <c r="E57" s="77"/>
      <c r="F57" s="77"/>
    </row>
    <row r="58" spans="1:6" ht="38.25" x14ac:dyDescent="0.2">
      <c r="A58" s="89"/>
      <c r="B58" s="87" t="s">
        <v>12</v>
      </c>
      <c r="C58" s="57"/>
      <c r="D58" s="58"/>
      <c r="E58" s="59"/>
      <c r="F58" s="77"/>
    </row>
    <row r="59" spans="1:6" x14ac:dyDescent="0.2">
      <c r="A59" s="94"/>
      <c r="B59" s="79"/>
      <c r="C59" s="57"/>
      <c r="D59" s="86">
        <v>0.1</v>
      </c>
      <c r="E59" s="59"/>
      <c r="F59" s="77">
        <f>D59*(SUM(F9:F54))</f>
        <v>0</v>
      </c>
    </row>
    <row r="60" spans="1:6" x14ac:dyDescent="0.2">
      <c r="A60" s="95"/>
      <c r="B60" s="80"/>
      <c r="C60" s="83"/>
      <c r="D60" s="76"/>
      <c r="E60" s="78"/>
      <c r="F60" s="78"/>
    </row>
    <row r="61" spans="1:6" x14ac:dyDescent="0.2">
      <c r="A61" s="50"/>
      <c r="B61" s="39" t="s">
        <v>2</v>
      </c>
      <c r="C61" s="40"/>
      <c r="D61" s="41"/>
      <c r="E61" s="42" t="s">
        <v>23</v>
      </c>
      <c r="F61" s="43">
        <f>SUM(F7:F60)</f>
        <v>0</v>
      </c>
    </row>
  </sheetData>
  <sheetProtection algorithmName="SHA-512" hashValue="KIpzbL1Lvqt7WQKBZFNEQAVYbDVESKG9ERQJdHcF8HRrZuyzVofxx10QegNzRx64kyfDd+D82mUl/v+AVSOD+Q==" saltValue="eOaRav2VAII5XAtSj78RbA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zoomScale="70" zoomScaleNormal="100" zoomScaleSheetLayoutView="70" workbookViewId="0">
      <selection activeCell="E62" sqref="E62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5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29</v>
      </c>
      <c r="B1" s="6" t="s">
        <v>8</v>
      </c>
      <c r="C1" s="7"/>
      <c r="D1" s="24"/>
      <c r="E1" s="8"/>
      <c r="F1" s="8"/>
    </row>
    <row r="2" spans="1:6" x14ac:dyDescent="0.2">
      <c r="A2" s="48" t="s">
        <v>30</v>
      </c>
      <c r="B2" s="6" t="s">
        <v>14</v>
      </c>
      <c r="C2" s="7"/>
      <c r="D2" s="24"/>
      <c r="E2" s="8"/>
      <c r="F2" s="8"/>
    </row>
    <row r="3" spans="1:6" x14ac:dyDescent="0.2">
      <c r="A3" s="48" t="s">
        <v>79</v>
      </c>
      <c r="B3" s="169" t="s">
        <v>99</v>
      </c>
      <c r="C3" s="7"/>
      <c r="D3" s="24"/>
      <c r="E3" s="8"/>
      <c r="F3" s="8"/>
    </row>
    <row r="4" spans="1:6" x14ac:dyDescent="0.2">
      <c r="A4" s="48"/>
      <c r="B4" s="169" t="s">
        <v>100</v>
      </c>
      <c r="C4" s="7"/>
      <c r="D4" s="24"/>
      <c r="E4" s="8"/>
      <c r="F4" s="8"/>
    </row>
    <row r="5" spans="1:6" s="29" customFormat="1" ht="76.5" x14ac:dyDescent="0.2">
      <c r="A5" s="121" t="s">
        <v>0</v>
      </c>
      <c r="B5" s="118" t="s">
        <v>13</v>
      </c>
      <c r="C5" s="119" t="s">
        <v>9</v>
      </c>
      <c r="D5" s="119" t="s">
        <v>10</v>
      </c>
      <c r="E5" s="120" t="s">
        <v>20</v>
      </c>
      <c r="F5" s="120" t="s">
        <v>21</v>
      </c>
    </row>
    <row r="6" spans="1:6" ht="15.75" x14ac:dyDescent="0.25">
      <c r="A6" s="88">
        <v>1</v>
      </c>
      <c r="B6" s="52"/>
      <c r="C6" s="53"/>
      <c r="D6" s="54"/>
      <c r="E6" s="55"/>
      <c r="F6" s="55"/>
    </row>
    <row r="7" spans="1:6" ht="15.75" x14ac:dyDescent="0.25">
      <c r="A7" s="89">
        <f>COUNT(A6+1)</f>
        <v>1</v>
      </c>
      <c r="B7" s="38" t="s">
        <v>32</v>
      </c>
      <c r="C7" s="35"/>
      <c r="D7" s="36"/>
      <c r="E7" s="37"/>
      <c r="F7" s="37"/>
    </row>
    <row r="8" spans="1:6" ht="25.5" x14ac:dyDescent="0.2">
      <c r="A8" s="89"/>
      <c r="B8" s="56" t="s">
        <v>41</v>
      </c>
      <c r="C8" s="57"/>
      <c r="D8" s="58"/>
      <c r="E8" s="59"/>
      <c r="F8" s="59"/>
    </row>
    <row r="9" spans="1:6" ht="14.25" x14ac:dyDescent="0.2">
      <c r="A9" s="89"/>
      <c r="B9" s="60" t="s">
        <v>50</v>
      </c>
      <c r="C9" s="61">
        <v>145</v>
      </c>
      <c r="D9" s="62" t="s">
        <v>19</v>
      </c>
      <c r="E9" s="23">
        <v>0</v>
      </c>
      <c r="F9" s="77">
        <f>C9*E9</f>
        <v>0</v>
      </c>
    </row>
    <row r="10" spans="1:6" x14ac:dyDescent="0.2">
      <c r="A10" s="90"/>
      <c r="B10" s="63"/>
      <c r="C10" s="64"/>
      <c r="D10" s="65"/>
      <c r="E10" s="78"/>
      <c r="F10" s="78"/>
    </row>
    <row r="11" spans="1:6" x14ac:dyDescent="0.2">
      <c r="A11" s="91"/>
      <c r="B11" s="70"/>
      <c r="C11" s="67"/>
      <c r="D11" s="173"/>
      <c r="E11" s="71"/>
      <c r="F11" s="71"/>
    </row>
    <row r="12" spans="1:6" ht="14.25" x14ac:dyDescent="0.2">
      <c r="A12" s="92">
        <f>COUNT($A$7:A11)+1</f>
        <v>2</v>
      </c>
      <c r="B12" s="38" t="s">
        <v>89</v>
      </c>
      <c r="C12" s="61"/>
      <c r="D12" s="58"/>
      <c r="E12" s="59"/>
      <c r="F12" s="59"/>
    </row>
    <row r="13" spans="1:6" ht="14.25" x14ac:dyDescent="0.2">
      <c r="A13" s="89"/>
      <c r="B13" s="75" t="s">
        <v>90</v>
      </c>
      <c r="C13" s="61"/>
      <c r="D13" s="58"/>
      <c r="E13" s="59"/>
      <c r="F13" s="59"/>
    </row>
    <row r="14" spans="1:6" x14ac:dyDescent="0.2">
      <c r="A14" s="89"/>
      <c r="B14" s="60" t="s">
        <v>91</v>
      </c>
      <c r="C14" s="61">
        <v>2</v>
      </c>
      <c r="D14" s="58" t="s">
        <v>1</v>
      </c>
      <c r="E14" s="23">
        <v>0</v>
      </c>
      <c r="F14" s="77">
        <f t="shared" ref="F14" si="0">C14*E14</f>
        <v>0</v>
      </c>
    </row>
    <row r="15" spans="1:6" x14ac:dyDescent="0.2">
      <c r="A15" s="90"/>
      <c r="B15" s="63"/>
      <c r="C15" s="64"/>
      <c r="D15" s="76"/>
      <c r="E15" s="78"/>
      <c r="F15" s="78"/>
    </row>
    <row r="16" spans="1:6" x14ac:dyDescent="0.2">
      <c r="A16" s="91"/>
      <c r="B16" s="66"/>
      <c r="C16" s="67"/>
      <c r="D16" s="68"/>
      <c r="E16" s="69"/>
      <c r="F16" s="69"/>
    </row>
    <row r="17" spans="1:6" ht="14.25" x14ac:dyDescent="0.2">
      <c r="A17" s="92">
        <f>COUNT($A$7:A16)+1</f>
        <v>3</v>
      </c>
      <c r="B17" s="38" t="s">
        <v>111</v>
      </c>
      <c r="C17" s="61"/>
      <c r="D17" s="58"/>
      <c r="E17" s="59"/>
      <c r="F17" s="59"/>
    </row>
    <row r="18" spans="1:6" ht="14.25" x14ac:dyDescent="0.2">
      <c r="A18" s="89"/>
      <c r="B18" s="75" t="s">
        <v>112</v>
      </c>
      <c r="C18" s="61"/>
      <c r="D18" s="58"/>
      <c r="E18" s="59"/>
      <c r="F18" s="59"/>
    </row>
    <row r="19" spans="1:6" x14ac:dyDescent="0.2">
      <c r="A19" s="89"/>
      <c r="B19" s="60" t="s">
        <v>91</v>
      </c>
      <c r="C19" s="61">
        <v>2</v>
      </c>
      <c r="D19" s="58" t="s">
        <v>1</v>
      </c>
      <c r="E19" s="23">
        <v>0</v>
      </c>
      <c r="F19" s="77">
        <f t="shared" ref="F19" si="1">C19*E19</f>
        <v>0</v>
      </c>
    </row>
    <row r="20" spans="1:6" x14ac:dyDescent="0.2">
      <c r="A20" s="90"/>
      <c r="B20" s="63"/>
      <c r="C20" s="64"/>
      <c r="D20" s="76"/>
      <c r="E20" s="78"/>
      <c r="F20" s="78"/>
    </row>
    <row r="21" spans="1:6" x14ac:dyDescent="0.2">
      <c r="A21" s="91"/>
      <c r="B21" s="66"/>
      <c r="C21" s="67"/>
      <c r="D21" s="68"/>
      <c r="E21" s="69"/>
      <c r="F21" s="69"/>
    </row>
    <row r="22" spans="1:6" x14ac:dyDescent="0.2">
      <c r="A22" s="92">
        <f>COUNT($A$7:A21)+1</f>
        <v>4</v>
      </c>
      <c r="B22" s="38" t="s">
        <v>34</v>
      </c>
      <c r="C22" s="61"/>
      <c r="D22" s="58"/>
      <c r="E22" s="59"/>
      <c r="F22" s="59"/>
    </row>
    <row r="23" spans="1:6" ht="25.5" x14ac:dyDescent="0.2">
      <c r="A23" s="89"/>
      <c r="B23" s="75" t="s">
        <v>42</v>
      </c>
      <c r="C23" s="61"/>
      <c r="D23" s="58"/>
      <c r="E23" s="59"/>
      <c r="F23" s="59"/>
    </row>
    <row r="24" spans="1:6" x14ac:dyDescent="0.2">
      <c r="A24" s="89"/>
      <c r="B24" s="60" t="s">
        <v>55</v>
      </c>
      <c r="C24" s="61">
        <v>18</v>
      </c>
      <c r="D24" s="58" t="s">
        <v>1</v>
      </c>
      <c r="E24" s="23">
        <v>0</v>
      </c>
      <c r="F24" s="77">
        <f t="shared" ref="F24" si="2">C24*E24</f>
        <v>0</v>
      </c>
    </row>
    <row r="25" spans="1:6" x14ac:dyDescent="0.2">
      <c r="A25" s="90"/>
      <c r="B25" s="63"/>
      <c r="C25" s="64"/>
      <c r="D25" s="76"/>
      <c r="E25" s="78"/>
      <c r="F25" s="78"/>
    </row>
    <row r="26" spans="1:6" x14ac:dyDescent="0.2">
      <c r="A26" s="91"/>
      <c r="B26" s="66"/>
      <c r="C26" s="67"/>
      <c r="D26" s="68"/>
      <c r="E26" s="71"/>
      <c r="F26" s="69"/>
    </row>
    <row r="27" spans="1:6" x14ac:dyDescent="0.2">
      <c r="A27" s="92">
        <f>COUNT($A$7:A26)+1</f>
        <v>5</v>
      </c>
      <c r="B27" s="38" t="s">
        <v>36</v>
      </c>
      <c r="C27" s="61"/>
      <c r="D27" s="58"/>
      <c r="E27" s="77"/>
      <c r="F27" s="59"/>
    </row>
    <row r="28" spans="1:6" ht="25.5" x14ac:dyDescent="0.2">
      <c r="A28" s="89"/>
      <c r="B28" s="75" t="s">
        <v>51</v>
      </c>
      <c r="C28" s="61"/>
      <c r="D28" s="58"/>
      <c r="E28" s="59"/>
      <c r="F28" s="59"/>
    </row>
    <row r="29" spans="1:6" x14ac:dyDescent="0.2">
      <c r="A29" s="89"/>
      <c r="B29" s="60" t="s">
        <v>106</v>
      </c>
      <c r="C29" s="61">
        <v>1</v>
      </c>
      <c r="D29" s="58" t="s">
        <v>1</v>
      </c>
      <c r="E29" s="23">
        <v>0</v>
      </c>
      <c r="F29" s="77">
        <f t="shared" ref="F29" si="3">C29*E29</f>
        <v>0</v>
      </c>
    </row>
    <row r="30" spans="1:6" x14ac:dyDescent="0.2">
      <c r="A30" s="90"/>
      <c r="B30" s="63"/>
      <c r="C30" s="64"/>
      <c r="D30" s="76"/>
      <c r="E30" s="78"/>
      <c r="F30" s="78"/>
    </row>
    <row r="31" spans="1:6" x14ac:dyDescent="0.2">
      <c r="A31" s="91"/>
      <c r="B31" s="70"/>
      <c r="C31" s="67"/>
      <c r="D31" s="68"/>
      <c r="E31" s="71"/>
      <c r="F31" s="71"/>
    </row>
    <row r="32" spans="1:6" x14ac:dyDescent="0.2">
      <c r="A32" s="92">
        <f>COUNT($A$7:A31)+1</f>
        <v>6</v>
      </c>
      <c r="B32" s="38" t="s">
        <v>107</v>
      </c>
      <c r="C32" s="61"/>
      <c r="D32" s="58"/>
      <c r="E32" s="59"/>
      <c r="F32" s="59"/>
    </row>
    <row r="33" spans="1:6" ht="38.25" x14ac:dyDescent="0.2">
      <c r="A33" s="89"/>
      <c r="B33" s="75" t="s">
        <v>108</v>
      </c>
      <c r="C33" s="61"/>
      <c r="D33" s="58"/>
      <c r="E33" s="59"/>
      <c r="F33" s="59"/>
    </row>
    <row r="34" spans="1:6" x14ac:dyDescent="0.2">
      <c r="A34" s="89"/>
      <c r="B34" s="60" t="s">
        <v>91</v>
      </c>
      <c r="C34" s="61">
        <v>1</v>
      </c>
      <c r="D34" s="58" t="s">
        <v>1</v>
      </c>
      <c r="E34" s="23">
        <v>0</v>
      </c>
      <c r="F34" s="77">
        <f>C34*E34</f>
        <v>0</v>
      </c>
    </row>
    <row r="35" spans="1:6" x14ac:dyDescent="0.2">
      <c r="A35" s="90"/>
      <c r="B35" s="63"/>
      <c r="C35" s="64"/>
      <c r="D35" s="76"/>
      <c r="E35" s="78"/>
      <c r="F35" s="78"/>
    </row>
    <row r="36" spans="1:6" x14ac:dyDescent="0.2">
      <c r="A36" s="91"/>
      <c r="B36" s="70"/>
      <c r="C36" s="67"/>
      <c r="D36" s="68"/>
      <c r="E36" s="71"/>
      <c r="F36" s="71"/>
    </row>
    <row r="37" spans="1:6" x14ac:dyDescent="0.2">
      <c r="A37" s="92">
        <f>COUNT($A$7:A36)+1</f>
        <v>7</v>
      </c>
      <c r="B37" s="38" t="s">
        <v>43</v>
      </c>
      <c r="C37" s="61"/>
      <c r="D37" s="58"/>
      <c r="E37" s="59"/>
      <c r="F37" s="59"/>
    </row>
    <row r="38" spans="1:6" ht="25.5" x14ac:dyDescent="0.2">
      <c r="A38" s="89"/>
      <c r="B38" s="75" t="s">
        <v>15</v>
      </c>
      <c r="C38" s="61"/>
      <c r="D38" s="58"/>
      <c r="E38" s="59"/>
      <c r="F38" s="59"/>
    </row>
    <row r="39" spans="1:6" x14ac:dyDescent="0.2">
      <c r="A39" s="89"/>
      <c r="B39" s="79" t="s">
        <v>54</v>
      </c>
      <c r="C39" s="61">
        <v>3</v>
      </c>
      <c r="D39" s="58" t="s">
        <v>1</v>
      </c>
      <c r="E39" s="23">
        <v>0</v>
      </c>
      <c r="F39" s="77">
        <f>C39*E39</f>
        <v>0</v>
      </c>
    </row>
    <row r="40" spans="1:6" x14ac:dyDescent="0.2">
      <c r="A40" s="90"/>
      <c r="B40" s="80"/>
      <c r="C40" s="64"/>
      <c r="D40" s="76"/>
      <c r="E40" s="78"/>
      <c r="F40" s="78"/>
    </row>
    <row r="41" spans="1:6" x14ac:dyDescent="0.2">
      <c r="A41" s="91"/>
      <c r="B41" s="66"/>
      <c r="C41" s="67"/>
      <c r="D41" s="68"/>
      <c r="E41" s="69"/>
      <c r="F41" s="69"/>
    </row>
    <row r="42" spans="1:6" x14ac:dyDescent="0.2">
      <c r="A42" s="92">
        <f>COUNT($A$7:A39)+1</f>
        <v>8</v>
      </c>
      <c r="B42" s="38" t="s">
        <v>37</v>
      </c>
      <c r="C42" s="61"/>
      <c r="D42" s="58"/>
      <c r="E42" s="59"/>
      <c r="F42" s="59"/>
    </row>
    <row r="43" spans="1:6" ht="114.75" x14ac:dyDescent="0.2">
      <c r="A43" s="89"/>
      <c r="B43" s="75" t="s">
        <v>69</v>
      </c>
      <c r="C43" s="61"/>
      <c r="D43" s="58"/>
      <c r="E43" s="59"/>
      <c r="F43" s="59"/>
    </row>
    <row r="44" spans="1:6" x14ac:dyDescent="0.2">
      <c r="A44" s="89"/>
      <c r="B44" s="79"/>
      <c r="C44" s="61">
        <v>1</v>
      </c>
      <c r="D44" s="58" t="s">
        <v>1</v>
      </c>
      <c r="E44" s="23">
        <v>0</v>
      </c>
      <c r="F44" s="77">
        <f>C44*E44</f>
        <v>0</v>
      </c>
    </row>
    <row r="45" spans="1:6" x14ac:dyDescent="0.2">
      <c r="A45" s="90"/>
      <c r="B45" s="80"/>
      <c r="C45" s="64"/>
      <c r="D45" s="76"/>
      <c r="E45" s="78"/>
      <c r="F45" s="78"/>
    </row>
    <row r="46" spans="1:6" x14ac:dyDescent="0.2">
      <c r="A46" s="91"/>
      <c r="B46" s="66"/>
      <c r="C46" s="67"/>
      <c r="D46" s="68"/>
      <c r="E46" s="71"/>
      <c r="F46" s="71"/>
    </row>
    <row r="47" spans="1:6" x14ac:dyDescent="0.2">
      <c r="A47" s="92">
        <f>COUNT($A$7:A44)+1</f>
        <v>9</v>
      </c>
      <c r="B47" s="38" t="s">
        <v>87</v>
      </c>
      <c r="C47" s="61"/>
      <c r="D47" s="58"/>
      <c r="E47" s="58"/>
      <c r="F47" s="59"/>
    </row>
    <row r="48" spans="1:6" ht="102" x14ac:dyDescent="0.2">
      <c r="A48" s="89"/>
      <c r="B48" s="75" t="s">
        <v>88</v>
      </c>
      <c r="C48" s="61"/>
      <c r="D48" s="58"/>
      <c r="E48" s="59"/>
      <c r="F48" s="59"/>
    </row>
    <row r="49" spans="1:6" x14ac:dyDescent="0.2">
      <c r="A49" s="89"/>
      <c r="B49" s="79"/>
      <c r="C49" s="61">
        <v>1</v>
      </c>
      <c r="D49" s="58" t="s">
        <v>1</v>
      </c>
      <c r="E49" s="23">
        <v>0</v>
      </c>
      <c r="F49" s="77">
        <f>C49*E49</f>
        <v>0</v>
      </c>
    </row>
    <row r="50" spans="1:6" x14ac:dyDescent="0.2">
      <c r="A50" s="90"/>
      <c r="B50" s="80"/>
      <c r="C50" s="64"/>
      <c r="D50" s="76"/>
      <c r="E50" s="78"/>
      <c r="F50" s="78"/>
    </row>
    <row r="51" spans="1:6" x14ac:dyDescent="0.2">
      <c r="A51" s="91"/>
      <c r="B51" s="66"/>
      <c r="C51" s="67"/>
      <c r="D51" s="68"/>
      <c r="E51" s="71"/>
      <c r="F51" s="71"/>
    </row>
    <row r="52" spans="1:6" x14ac:dyDescent="0.2">
      <c r="A52" s="92">
        <f>COUNT($A$7:A47)+1</f>
        <v>10</v>
      </c>
      <c r="B52" s="38" t="s">
        <v>16</v>
      </c>
      <c r="C52" s="61"/>
      <c r="D52" s="81"/>
      <c r="E52" s="77"/>
      <c r="F52" s="93"/>
    </row>
    <row r="53" spans="1:6" ht="25.5" x14ac:dyDescent="0.2">
      <c r="A53" s="89"/>
      <c r="B53" s="56" t="s">
        <v>46</v>
      </c>
      <c r="C53" s="61"/>
      <c r="D53" s="58"/>
      <c r="E53" s="59"/>
      <c r="F53" s="59"/>
    </row>
    <row r="54" spans="1:6" ht="14.25" x14ac:dyDescent="0.2">
      <c r="A54" s="89"/>
      <c r="B54" s="60" t="s">
        <v>35</v>
      </c>
      <c r="C54" s="61">
        <v>6</v>
      </c>
      <c r="D54" s="62" t="s">
        <v>19</v>
      </c>
      <c r="E54" s="23">
        <v>0</v>
      </c>
      <c r="F54" s="77">
        <f>C54*E54</f>
        <v>0</v>
      </c>
    </row>
    <row r="55" spans="1:6" x14ac:dyDescent="0.2">
      <c r="A55" s="90"/>
      <c r="B55" s="63"/>
      <c r="C55" s="64"/>
      <c r="D55" s="65"/>
      <c r="E55" s="78"/>
      <c r="F55" s="78"/>
    </row>
    <row r="56" spans="1:6" x14ac:dyDescent="0.2">
      <c r="A56" s="91"/>
      <c r="B56" s="66"/>
      <c r="C56" s="84"/>
      <c r="D56" s="68"/>
      <c r="E56" s="71"/>
      <c r="F56" s="71"/>
    </row>
    <row r="57" spans="1:6" x14ac:dyDescent="0.2">
      <c r="A57" s="92">
        <f>COUNT($A$7:A55)+1</f>
        <v>11</v>
      </c>
      <c r="B57" s="38" t="s">
        <v>17</v>
      </c>
      <c r="C57" s="57"/>
      <c r="D57" s="58"/>
      <c r="E57" s="59"/>
      <c r="F57" s="77"/>
    </row>
    <row r="58" spans="1:6" ht="25.5" x14ac:dyDescent="0.2">
      <c r="A58" s="89"/>
      <c r="B58" s="75" t="s">
        <v>47</v>
      </c>
      <c r="C58" s="57"/>
      <c r="D58" s="58"/>
      <c r="E58" s="59"/>
      <c r="F58" s="77"/>
    </row>
    <row r="59" spans="1:6" ht="14.25" x14ac:dyDescent="0.2">
      <c r="A59" s="89"/>
      <c r="B59" s="79"/>
      <c r="C59" s="175">
        <f>C9</f>
        <v>145</v>
      </c>
      <c r="D59" s="62" t="s">
        <v>19</v>
      </c>
      <c r="E59" s="23">
        <v>0</v>
      </c>
      <c r="F59" s="77">
        <f>C59*E59</f>
        <v>0</v>
      </c>
    </row>
    <row r="60" spans="1:6" x14ac:dyDescent="0.2">
      <c r="A60" s="90"/>
      <c r="B60" s="80"/>
      <c r="C60" s="83"/>
      <c r="D60" s="76"/>
      <c r="E60" s="85"/>
      <c r="F60" s="78"/>
    </row>
    <row r="61" spans="1:6" x14ac:dyDescent="0.2">
      <c r="A61" s="91"/>
      <c r="B61" s="66"/>
      <c r="C61" s="84"/>
      <c r="D61" s="68"/>
      <c r="E61" s="71"/>
      <c r="F61" s="71"/>
    </row>
    <row r="62" spans="1:6" x14ac:dyDescent="0.2">
      <c r="A62" s="92">
        <f>COUNT($A$7:A60)+1</f>
        <v>12</v>
      </c>
      <c r="B62" s="38" t="s">
        <v>48</v>
      </c>
      <c r="C62" s="57"/>
      <c r="D62" s="58"/>
      <c r="E62" s="77"/>
      <c r="F62" s="77"/>
    </row>
    <row r="63" spans="1:6" ht="38.25" x14ac:dyDescent="0.2">
      <c r="A63" s="89"/>
      <c r="B63" s="87" t="s">
        <v>12</v>
      </c>
      <c r="C63" s="57"/>
      <c r="D63" s="58"/>
      <c r="E63" s="59"/>
      <c r="F63" s="77"/>
    </row>
    <row r="64" spans="1:6" x14ac:dyDescent="0.2">
      <c r="A64" s="94"/>
      <c r="B64" s="79"/>
      <c r="C64" s="57"/>
      <c r="D64" s="86">
        <v>0.1</v>
      </c>
      <c r="E64" s="59"/>
      <c r="F64" s="77">
        <f>D64*(SUM(F9:F59))</f>
        <v>0</v>
      </c>
    </row>
    <row r="65" spans="1:6" x14ac:dyDescent="0.2">
      <c r="A65" s="95"/>
      <c r="B65" s="80"/>
      <c r="C65" s="83"/>
      <c r="D65" s="76"/>
      <c r="E65" s="78"/>
      <c r="F65" s="78"/>
    </row>
    <row r="66" spans="1:6" x14ac:dyDescent="0.2">
      <c r="A66" s="50"/>
      <c r="B66" s="39" t="s">
        <v>2</v>
      </c>
      <c r="C66" s="40"/>
      <c r="D66" s="41"/>
      <c r="E66" s="42" t="s">
        <v>23</v>
      </c>
      <c r="F66" s="43">
        <f>SUM(F7:F65)</f>
        <v>0</v>
      </c>
    </row>
  </sheetData>
  <sheetProtection algorithmName="SHA-512" hashValue="9zmfxrxgXhoNsmL0HYZtseJkUqmtK3J+o91RA+Wj5okpnhqUwWRp/C4KMjq8i6IDhKiYhUPLETjCEStZkXlk0w==" saltValue="MdvrkiJevcgGSaYkOgmlX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view="pageBreakPreview" zoomScale="70" zoomScaleNormal="100" zoomScaleSheetLayoutView="70" workbookViewId="0">
      <selection activeCell="E10" sqref="E10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5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29</v>
      </c>
      <c r="B1" s="6" t="s">
        <v>8</v>
      </c>
      <c r="C1" s="7"/>
      <c r="D1" s="24"/>
      <c r="E1" s="8"/>
      <c r="F1" s="8"/>
    </row>
    <row r="2" spans="1:6" x14ac:dyDescent="0.2">
      <c r="A2" s="48" t="s">
        <v>30</v>
      </c>
      <c r="B2" s="6" t="s">
        <v>14</v>
      </c>
      <c r="C2" s="7"/>
      <c r="D2" s="24"/>
      <c r="E2" s="8"/>
      <c r="F2" s="8"/>
    </row>
    <row r="3" spans="1:6" x14ac:dyDescent="0.2">
      <c r="A3" s="48" t="s">
        <v>27</v>
      </c>
      <c r="B3" s="169" t="s">
        <v>101</v>
      </c>
      <c r="C3" s="7"/>
      <c r="D3" s="24"/>
      <c r="E3" s="8"/>
      <c r="F3" s="8"/>
    </row>
    <row r="4" spans="1:6" x14ac:dyDescent="0.2">
      <c r="A4" s="48"/>
      <c r="B4" s="169" t="s">
        <v>102</v>
      </c>
      <c r="C4" s="7"/>
      <c r="D4" s="24"/>
      <c r="E4" s="8"/>
      <c r="F4" s="8"/>
    </row>
    <row r="5" spans="1:6" s="29" customFormat="1" ht="76.5" x14ac:dyDescent="0.2">
      <c r="A5" s="121" t="s">
        <v>0</v>
      </c>
      <c r="B5" s="118" t="s">
        <v>13</v>
      </c>
      <c r="C5" s="119" t="s">
        <v>9</v>
      </c>
      <c r="D5" s="119" t="s">
        <v>10</v>
      </c>
      <c r="E5" s="120" t="s">
        <v>20</v>
      </c>
      <c r="F5" s="120" t="s">
        <v>21</v>
      </c>
    </row>
    <row r="6" spans="1:6" ht="15.75" x14ac:dyDescent="0.25">
      <c r="A6" s="88">
        <v>1</v>
      </c>
      <c r="B6" s="52"/>
      <c r="C6" s="53"/>
      <c r="D6" s="54"/>
      <c r="E6" s="55"/>
      <c r="F6" s="55"/>
    </row>
    <row r="7" spans="1:6" ht="15.75" x14ac:dyDescent="0.25">
      <c r="A7" s="89">
        <f>COUNT(A6+1)</f>
        <v>1</v>
      </c>
      <c r="B7" s="38" t="s">
        <v>32</v>
      </c>
      <c r="C7" s="35"/>
      <c r="D7" s="36"/>
      <c r="E7" s="37"/>
      <c r="F7" s="37"/>
    </row>
    <row r="8" spans="1:6" ht="25.5" x14ac:dyDescent="0.2">
      <c r="A8" s="89"/>
      <c r="B8" s="56" t="s">
        <v>41</v>
      </c>
      <c r="C8" s="57"/>
      <c r="D8" s="58"/>
      <c r="E8" s="59"/>
      <c r="F8" s="59"/>
    </row>
    <row r="9" spans="1:6" ht="14.25" x14ac:dyDescent="0.2">
      <c r="A9" s="89"/>
      <c r="B9" s="60" t="s">
        <v>50</v>
      </c>
      <c r="C9" s="61">
        <v>70</v>
      </c>
      <c r="D9" s="62" t="s">
        <v>19</v>
      </c>
      <c r="E9" s="23">
        <v>0</v>
      </c>
      <c r="F9" s="77">
        <f>C9*E9</f>
        <v>0</v>
      </c>
    </row>
    <row r="10" spans="1:6" x14ac:dyDescent="0.2">
      <c r="A10" s="90"/>
      <c r="B10" s="63"/>
      <c r="C10" s="64"/>
      <c r="D10" s="65"/>
      <c r="E10" s="78"/>
      <c r="F10" s="78"/>
    </row>
    <row r="11" spans="1:6" x14ac:dyDescent="0.2">
      <c r="A11" s="91"/>
      <c r="B11" s="70"/>
      <c r="C11" s="67"/>
      <c r="D11" s="173"/>
      <c r="E11" s="71"/>
      <c r="F11" s="71"/>
    </row>
    <row r="12" spans="1:6" ht="14.25" x14ac:dyDescent="0.2">
      <c r="A12" s="92">
        <f>COUNT($A$7:A11)+1</f>
        <v>2</v>
      </c>
      <c r="B12" s="38" t="s">
        <v>89</v>
      </c>
      <c r="C12" s="61"/>
      <c r="D12" s="58"/>
      <c r="E12" s="59"/>
      <c r="F12" s="59"/>
    </row>
    <row r="13" spans="1:6" ht="14.25" x14ac:dyDescent="0.2">
      <c r="A13" s="89"/>
      <c r="B13" s="75" t="s">
        <v>90</v>
      </c>
      <c r="C13" s="61"/>
      <c r="D13" s="58"/>
      <c r="E13" s="59"/>
      <c r="F13" s="59"/>
    </row>
    <row r="14" spans="1:6" x14ac:dyDescent="0.2">
      <c r="A14" s="89"/>
      <c r="B14" s="60" t="s">
        <v>91</v>
      </c>
      <c r="C14" s="61">
        <v>2</v>
      </c>
      <c r="D14" s="58" t="s">
        <v>1</v>
      </c>
      <c r="E14" s="23">
        <v>0</v>
      </c>
      <c r="F14" s="77">
        <f t="shared" ref="F14" si="0">C14*E14</f>
        <v>0</v>
      </c>
    </row>
    <row r="15" spans="1:6" x14ac:dyDescent="0.2">
      <c r="A15" s="90"/>
      <c r="B15" s="63"/>
      <c r="C15" s="64"/>
      <c r="D15" s="76"/>
      <c r="E15" s="78"/>
      <c r="F15" s="78"/>
    </row>
    <row r="16" spans="1:6" x14ac:dyDescent="0.2">
      <c r="A16" s="91"/>
      <c r="B16" s="66"/>
      <c r="C16" s="67"/>
      <c r="D16" s="68"/>
      <c r="E16" s="69"/>
      <c r="F16" s="69"/>
    </row>
    <row r="17" spans="1:6" x14ac:dyDescent="0.2">
      <c r="A17" s="92">
        <f>COUNT($A$7:A16)+1</f>
        <v>3</v>
      </c>
      <c r="B17" s="38" t="s">
        <v>34</v>
      </c>
      <c r="C17" s="61"/>
      <c r="D17" s="58"/>
      <c r="E17" s="59"/>
      <c r="F17" s="59"/>
    </row>
    <row r="18" spans="1:6" ht="25.5" x14ac:dyDescent="0.2">
      <c r="A18" s="89"/>
      <c r="B18" s="75" t="s">
        <v>42</v>
      </c>
      <c r="C18" s="61"/>
      <c r="D18" s="58"/>
      <c r="E18" s="59"/>
      <c r="F18" s="59"/>
    </row>
    <row r="19" spans="1:6" x14ac:dyDescent="0.2">
      <c r="A19" s="89"/>
      <c r="B19" s="60" t="s">
        <v>55</v>
      </c>
      <c r="C19" s="61">
        <v>16</v>
      </c>
      <c r="D19" s="58" t="s">
        <v>1</v>
      </c>
      <c r="E19" s="23">
        <v>0</v>
      </c>
      <c r="F19" s="77">
        <f t="shared" ref="F19" si="1">C19*E19</f>
        <v>0</v>
      </c>
    </row>
    <row r="20" spans="1:6" x14ac:dyDescent="0.2">
      <c r="A20" s="90"/>
      <c r="B20" s="63"/>
      <c r="C20" s="64"/>
      <c r="D20" s="76"/>
      <c r="E20" s="78"/>
      <c r="F20" s="78"/>
    </row>
    <row r="21" spans="1:6" x14ac:dyDescent="0.2">
      <c r="A21" s="91"/>
      <c r="B21" s="70"/>
      <c r="C21" s="136"/>
      <c r="D21" s="68"/>
      <c r="E21" s="71"/>
      <c r="F21" s="71"/>
    </row>
    <row r="22" spans="1:6" x14ac:dyDescent="0.2">
      <c r="A22" s="92">
        <f>COUNT($A$7:A21)+1</f>
        <v>4</v>
      </c>
      <c r="B22" s="38" t="s">
        <v>43</v>
      </c>
      <c r="C22" s="134"/>
      <c r="D22" s="58"/>
      <c r="E22" s="59"/>
      <c r="F22" s="59"/>
    </row>
    <row r="23" spans="1:6" ht="25.5" x14ac:dyDescent="0.2">
      <c r="A23" s="89"/>
      <c r="B23" s="75" t="s">
        <v>15</v>
      </c>
      <c r="C23" s="134"/>
      <c r="D23" s="58"/>
      <c r="E23" s="59"/>
      <c r="F23" s="59"/>
    </row>
    <row r="24" spans="1:6" x14ac:dyDescent="0.2">
      <c r="A24" s="89"/>
      <c r="B24" s="79" t="s">
        <v>54</v>
      </c>
      <c r="C24" s="134">
        <v>1</v>
      </c>
      <c r="D24" s="58" t="s">
        <v>1</v>
      </c>
      <c r="E24" s="23">
        <v>0</v>
      </c>
      <c r="F24" s="77">
        <f>C24*E24</f>
        <v>0</v>
      </c>
    </row>
    <row r="25" spans="1:6" x14ac:dyDescent="0.2">
      <c r="A25" s="90"/>
      <c r="B25" s="80"/>
      <c r="C25" s="135"/>
      <c r="D25" s="76"/>
      <c r="E25" s="78"/>
      <c r="F25" s="78"/>
    </row>
    <row r="26" spans="1:6" x14ac:dyDescent="0.2">
      <c r="A26" s="91"/>
      <c r="B26" s="66"/>
      <c r="C26" s="136"/>
      <c r="D26" s="68"/>
      <c r="E26" s="71"/>
      <c r="F26" s="71"/>
    </row>
    <row r="27" spans="1:6" x14ac:dyDescent="0.2">
      <c r="A27" s="92">
        <f>COUNT($A$7:A25)+1</f>
        <v>5</v>
      </c>
      <c r="B27" s="38" t="s">
        <v>87</v>
      </c>
      <c r="C27" s="134"/>
      <c r="D27" s="58"/>
      <c r="E27" s="58"/>
      <c r="F27" s="59"/>
    </row>
    <row r="28" spans="1:6" ht="102" x14ac:dyDescent="0.2">
      <c r="A28" s="89"/>
      <c r="B28" s="75" t="s">
        <v>88</v>
      </c>
      <c r="C28" s="134"/>
      <c r="D28" s="58"/>
      <c r="E28" s="59"/>
      <c r="F28" s="59"/>
    </row>
    <row r="29" spans="1:6" x14ac:dyDescent="0.2">
      <c r="A29" s="89"/>
      <c r="B29" s="79"/>
      <c r="C29" s="134">
        <v>1</v>
      </c>
      <c r="D29" s="58" t="s">
        <v>1</v>
      </c>
      <c r="E29" s="23">
        <v>0</v>
      </c>
      <c r="F29" s="77">
        <f>C29*E29</f>
        <v>0</v>
      </c>
    </row>
    <row r="30" spans="1:6" x14ac:dyDescent="0.2">
      <c r="A30" s="90"/>
      <c r="B30" s="80"/>
      <c r="C30" s="135"/>
      <c r="D30" s="76"/>
      <c r="E30" s="78"/>
      <c r="F30" s="78"/>
    </row>
    <row r="31" spans="1:6" x14ac:dyDescent="0.2">
      <c r="A31" s="91"/>
      <c r="B31" s="66"/>
      <c r="C31" s="136"/>
      <c r="D31" s="68"/>
      <c r="E31" s="71"/>
      <c r="F31" s="71"/>
    </row>
    <row r="32" spans="1:6" x14ac:dyDescent="0.2">
      <c r="A32" s="92">
        <f>COUNT($A$7:A27)+1</f>
        <v>6</v>
      </c>
      <c r="B32" s="38" t="s">
        <v>16</v>
      </c>
      <c r="C32" s="134"/>
      <c r="D32" s="81"/>
      <c r="E32" s="77"/>
      <c r="F32" s="93"/>
    </row>
    <row r="33" spans="1:6" ht="25.5" x14ac:dyDescent="0.2">
      <c r="A33" s="89"/>
      <c r="B33" s="56" t="s">
        <v>46</v>
      </c>
      <c r="C33" s="134"/>
      <c r="D33" s="58"/>
      <c r="E33" s="59"/>
      <c r="F33" s="59"/>
    </row>
    <row r="34" spans="1:6" ht="14.25" x14ac:dyDescent="0.2">
      <c r="A34" s="89"/>
      <c r="B34" s="60" t="s">
        <v>35</v>
      </c>
      <c r="C34" s="134">
        <v>4</v>
      </c>
      <c r="D34" s="62" t="s">
        <v>19</v>
      </c>
      <c r="E34" s="23">
        <v>0</v>
      </c>
      <c r="F34" s="77">
        <f>C34*E34</f>
        <v>0</v>
      </c>
    </row>
    <row r="35" spans="1:6" x14ac:dyDescent="0.2">
      <c r="A35" s="90"/>
      <c r="B35" s="63"/>
      <c r="C35" s="135"/>
      <c r="D35" s="65"/>
      <c r="E35" s="78"/>
      <c r="F35" s="78"/>
    </row>
    <row r="36" spans="1:6" x14ac:dyDescent="0.2">
      <c r="A36" s="92"/>
      <c r="B36" s="66"/>
      <c r="C36" s="84"/>
      <c r="D36" s="68"/>
      <c r="E36" s="71"/>
      <c r="F36" s="71"/>
    </row>
    <row r="37" spans="1:6" x14ac:dyDescent="0.2">
      <c r="A37" s="92">
        <f>COUNT($A$7:A36)+1</f>
        <v>7</v>
      </c>
      <c r="B37" s="38" t="s">
        <v>17</v>
      </c>
      <c r="C37" s="57"/>
      <c r="D37" s="58"/>
      <c r="E37" s="59"/>
      <c r="F37" s="77"/>
    </row>
    <row r="38" spans="1:6" ht="25.5" x14ac:dyDescent="0.2">
      <c r="A38" s="89"/>
      <c r="B38" s="75" t="s">
        <v>47</v>
      </c>
      <c r="C38" s="57"/>
      <c r="D38" s="58"/>
      <c r="E38" s="59"/>
      <c r="F38" s="77"/>
    </row>
    <row r="39" spans="1:6" ht="14.25" x14ac:dyDescent="0.2">
      <c r="A39" s="89"/>
      <c r="B39" s="192"/>
      <c r="C39" s="57">
        <v>70</v>
      </c>
      <c r="D39" s="62" t="s">
        <v>19</v>
      </c>
      <c r="E39" s="23">
        <v>0</v>
      </c>
      <c r="F39" s="77">
        <f>C39*E39</f>
        <v>0</v>
      </c>
    </row>
    <row r="40" spans="1:6" x14ac:dyDescent="0.2">
      <c r="A40" s="90"/>
      <c r="B40" s="80"/>
      <c r="C40" s="83"/>
      <c r="D40" s="76"/>
      <c r="E40" s="85"/>
      <c r="F40" s="78"/>
    </row>
    <row r="41" spans="1:6" x14ac:dyDescent="0.2">
      <c r="A41" s="91"/>
      <c r="B41" s="66"/>
      <c r="C41" s="84"/>
      <c r="D41" s="68"/>
      <c r="E41" s="71"/>
      <c r="F41" s="71"/>
    </row>
    <row r="42" spans="1:6" x14ac:dyDescent="0.2">
      <c r="A42" s="92">
        <f>COUNT($A$7:A40)+1</f>
        <v>8</v>
      </c>
      <c r="B42" s="38" t="s">
        <v>48</v>
      </c>
      <c r="C42" s="57"/>
      <c r="D42" s="58"/>
      <c r="E42" s="77"/>
      <c r="F42" s="77"/>
    </row>
    <row r="43" spans="1:6" ht="38.25" x14ac:dyDescent="0.2">
      <c r="A43" s="89"/>
      <c r="B43" s="87" t="s">
        <v>12</v>
      </c>
      <c r="C43" s="57"/>
      <c r="D43" s="58"/>
      <c r="E43" s="59"/>
      <c r="F43" s="77"/>
    </row>
    <row r="44" spans="1:6" x14ac:dyDescent="0.2">
      <c r="A44" s="94"/>
      <c r="B44" s="79"/>
      <c r="C44" s="57"/>
      <c r="D44" s="86">
        <v>0.1</v>
      </c>
      <c r="E44" s="59"/>
      <c r="F44" s="77">
        <f>D44*(SUM(F9:F39))</f>
        <v>0</v>
      </c>
    </row>
    <row r="45" spans="1:6" x14ac:dyDescent="0.2">
      <c r="A45" s="95"/>
      <c r="B45" s="80"/>
      <c r="C45" s="83"/>
      <c r="D45" s="76"/>
      <c r="E45" s="78"/>
      <c r="F45" s="78"/>
    </row>
    <row r="46" spans="1:6" x14ac:dyDescent="0.2">
      <c r="A46" s="50"/>
      <c r="B46" s="39" t="s">
        <v>2</v>
      </c>
      <c r="C46" s="40"/>
      <c r="D46" s="41"/>
      <c r="E46" s="42" t="s">
        <v>23</v>
      </c>
      <c r="F46" s="43">
        <f>SUM(F7:F45)</f>
        <v>0</v>
      </c>
    </row>
  </sheetData>
  <sheetProtection algorithmName="SHA-512" hashValue="nuEorh81aEtQJDvZ3x6f5xJ9y3OmM4yC+Pa2+Jr2ralg0NXpsu+/W3zFUyUDBIzjUEEkoGpN0Lag7TQKgIPYWg==" saltValue="9J7Ff17Pcw/s3sKjsZMjm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view="pageBreakPreview" zoomScale="85" zoomScaleNormal="100" zoomScaleSheetLayoutView="85" workbookViewId="0">
      <selection activeCell="F40" sqref="F40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5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29</v>
      </c>
      <c r="B1" s="6" t="s">
        <v>8</v>
      </c>
      <c r="C1" s="7"/>
      <c r="D1" s="24"/>
      <c r="E1" s="8"/>
      <c r="F1" s="8"/>
    </row>
    <row r="2" spans="1:6" x14ac:dyDescent="0.2">
      <c r="A2" s="48" t="s">
        <v>30</v>
      </c>
      <c r="B2" s="6" t="s">
        <v>14</v>
      </c>
      <c r="C2" s="7"/>
      <c r="D2" s="24"/>
      <c r="E2" s="8"/>
      <c r="F2" s="8"/>
    </row>
    <row r="3" spans="1:6" x14ac:dyDescent="0.2">
      <c r="A3" s="48" t="s">
        <v>27</v>
      </c>
      <c r="B3" s="169" t="s">
        <v>103</v>
      </c>
      <c r="C3" s="7"/>
      <c r="D3" s="24"/>
      <c r="E3" s="8"/>
      <c r="F3" s="8"/>
    </row>
    <row r="4" spans="1:6" x14ac:dyDescent="0.2">
      <c r="A4" s="48"/>
      <c r="B4" s="169" t="s">
        <v>104</v>
      </c>
      <c r="C4" s="7"/>
      <c r="D4" s="24"/>
      <c r="E4" s="8"/>
      <c r="F4" s="8"/>
    </row>
    <row r="5" spans="1:6" s="29" customFormat="1" ht="76.5" x14ac:dyDescent="0.2">
      <c r="A5" s="121" t="s">
        <v>0</v>
      </c>
      <c r="B5" s="118" t="s">
        <v>13</v>
      </c>
      <c r="C5" s="119" t="s">
        <v>9</v>
      </c>
      <c r="D5" s="119" t="s">
        <v>10</v>
      </c>
      <c r="E5" s="120" t="s">
        <v>20</v>
      </c>
      <c r="F5" s="120" t="s">
        <v>21</v>
      </c>
    </row>
    <row r="6" spans="1:6" ht="15.75" x14ac:dyDescent="0.25">
      <c r="A6" s="88">
        <v>1</v>
      </c>
      <c r="B6" s="52"/>
      <c r="C6" s="53"/>
      <c r="D6" s="54"/>
      <c r="E6" s="55"/>
      <c r="F6" s="55"/>
    </row>
    <row r="7" spans="1:6" ht="15.75" x14ac:dyDescent="0.25">
      <c r="A7" s="89">
        <f>COUNT(A6+1)</f>
        <v>1</v>
      </c>
      <c r="B7" s="38" t="s">
        <v>32</v>
      </c>
      <c r="C7" s="35"/>
      <c r="D7" s="36"/>
      <c r="E7" s="37"/>
      <c r="F7" s="37"/>
    </row>
    <row r="8" spans="1:6" ht="25.5" x14ac:dyDescent="0.2">
      <c r="A8" s="89"/>
      <c r="B8" s="56" t="s">
        <v>41</v>
      </c>
      <c r="C8" s="57"/>
      <c r="D8" s="58"/>
      <c r="E8" s="59"/>
      <c r="F8" s="59"/>
    </row>
    <row r="9" spans="1:6" ht="14.25" x14ac:dyDescent="0.2">
      <c r="A9" s="89"/>
      <c r="B9" s="60" t="s">
        <v>50</v>
      </c>
      <c r="C9" s="61">
        <v>65</v>
      </c>
      <c r="D9" s="62" t="s">
        <v>19</v>
      </c>
      <c r="E9" s="23">
        <v>0</v>
      </c>
      <c r="F9" s="77">
        <f>C9*E9</f>
        <v>0</v>
      </c>
    </row>
    <row r="10" spans="1:6" x14ac:dyDescent="0.2">
      <c r="A10" s="90"/>
      <c r="B10" s="63"/>
      <c r="C10" s="64"/>
      <c r="D10" s="65"/>
      <c r="E10" s="78"/>
      <c r="F10" s="78"/>
    </row>
    <row r="11" spans="1:6" x14ac:dyDescent="0.2">
      <c r="A11" s="91"/>
      <c r="B11" s="66"/>
      <c r="C11" s="67"/>
      <c r="D11" s="68"/>
      <c r="E11" s="69"/>
      <c r="F11" s="69"/>
    </row>
    <row r="12" spans="1:6" x14ac:dyDescent="0.2">
      <c r="A12" s="92">
        <f>COUNT($A$7:A11)+1</f>
        <v>2</v>
      </c>
      <c r="B12" s="38" t="s">
        <v>34</v>
      </c>
      <c r="C12" s="61"/>
      <c r="D12" s="58"/>
      <c r="E12" s="59"/>
      <c r="F12" s="59"/>
    </row>
    <row r="13" spans="1:6" ht="25.5" x14ac:dyDescent="0.2">
      <c r="A13" s="89"/>
      <c r="B13" s="75" t="s">
        <v>42</v>
      </c>
      <c r="C13" s="61"/>
      <c r="D13" s="58"/>
      <c r="E13" s="59"/>
      <c r="F13" s="59"/>
    </row>
    <row r="14" spans="1:6" x14ac:dyDescent="0.2">
      <c r="A14" s="89"/>
      <c r="B14" s="60" t="s">
        <v>55</v>
      </c>
      <c r="C14" s="61">
        <v>14</v>
      </c>
      <c r="D14" s="58" t="s">
        <v>1</v>
      </c>
      <c r="E14" s="23">
        <v>0</v>
      </c>
      <c r="F14" s="77">
        <f t="shared" ref="F14" si="0">C14*E14</f>
        <v>0</v>
      </c>
    </row>
    <row r="15" spans="1:6" x14ac:dyDescent="0.2">
      <c r="A15" s="90"/>
      <c r="B15" s="63"/>
      <c r="C15" s="64"/>
      <c r="D15" s="76"/>
      <c r="E15" s="78"/>
      <c r="F15" s="78"/>
    </row>
    <row r="16" spans="1:6" x14ac:dyDescent="0.2">
      <c r="A16" s="91"/>
      <c r="B16" s="70"/>
      <c r="C16" s="136"/>
      <c r="D16" s="68"/>
      <c r="E16" s="71"/>
      <c r="F16" s="71"/>
    </row>
    <row r="17" spans="1:6" x14ac:dyDescent="0.2">
      <c r="A17" s="92">
        <f>COUNT($A$7:A16)+1</f>
        <v>3</v>
      </c>
      <c r="B17" s="38" t="s">
        <v>43</v>
      </c>
      <c r="C17" s="134"/>
      <c r="D17" s="58"/>
      <c r="E17" s="59"/>
      <c r="F17" s="59"/>
    </row>
    <row r="18" spans="1:6" ht="25.5" x14ac:dyDescent="0.2">
      <c r="A18" s="89"/>
      <c r="B18" s="75" t="s">
        <v>15</v>
      </c>
      <c r="C18" s="134"/>
      <c r="D18" s="58"/>
      <c r="E18" s="59"/>
      <c r="F18" s="59"/>
    </row>
    <row r="19" spans="1:6" x14ac:dyDescent="0.2">
      <c r="A19" s="89"/>
      <c r="B19" s="79" t="s">
        <v>54</v>
      </c>
      <c r="C19" s="134">
        <v>1</v>
      </c>
      <c r="D19" s="58" t="s">
        <v>1</v>
      </c>
      <c r="E19" s="23">
        <v>0</v>
      </c>
      <c r="F19" s="77">
        <f>C19*E19</f>
        <v>0</v>
      </c>
    </row>
    <row r="20" spans="1:6" x14ac:dyDescent="0.2">
      <c r="A20" s="90"/>
      <c r="B20" s="80"/>
      <c r="C20" s="135"/>
      <c r="D20" s="76"/>
      <c r="E20" s="78"/>
      <c r="F20" s="78"/>
    </row>
    <row r="21" spans="1:6" x14ac:dyDescent="0.2">
      <c r="A21" s="91"/>
      <c r="B21" s="66"/>
      <c r="C21" s="136"/>
      <c r="D21" s="68"/>
      <c r="E21" s="71"/>
      <c r="F21" s="71"/>
    </row>
    <row r="22" spans="1:6" x14ac:dyDescent="0.2">
      <c r="A22" s="92">
        <f>COUNT($A$7:A20)+1</f>
        <v>4</v>
      </c>
      <c r="B22" s="38" t="s">
        <v>87</v>
      </c>
      <c r="C22" s="134"/>
      <c r="D22" s="58"/>
      <c r="E22" s="58"/>
      <c r="F22" s="59"/>
    </row>
    <row r="23" spans="1:6" ht="102" x14ac:dyDescent="0.2">
      <c r="A23" s="89"/>
      <c r="B23" s="75" t="s">
        <v>88</v>
      </c>
      <c r="C23" s="134"/>
      <c r="D23" s="58"/>
      <c r="E23" s="59"/>
      <c r="F23" s="59"/>
    </row>
    <row r="24" spans="1:6" x14ac:dyDescent="0.2">
      <c r="A24" s="89"/>
      <c r="B24" s="79"/>
      <c r="C24" s="134">
        <v>1</v>
      </c>
      <c r="D24" s="58" t="s">
        <v>1</v>
      </c>
      <c r="E24" s="23">
        <v>0</v>
      </c>
      <c r="F24" s="77">
        <f>C24*E24</f>
        <v>0</v>
      </c>
    </row>
    <row r="25" spans="1:6" x14ac:dyDescent="0.2">
      <c r="A25" s="90"/>
      <c r="B25" s="80"/>
      <c r="C25" s="135"/>
      <c r="D25" s="76"/>
      <c r="E25" s="78"/>
      <c r="F25" s="78"/>
    </row>
    <row r="26" spans="1:6" x14ac:dyDescent="0.2">
      <c r="A26" s="91"/>
      <c r="B26" s="66"/>
      <c r="C26" s="136"/>
      <c r="D26" s="68"/>
      <c r="E26" s="71"/>
      <c r="F26" s="71"/>
    </row>
    <row r="27" spans="1:6" x14ac:dyDescent="0.2">
      <c r="A27" s="92">
        <f>COUNT($A$7:A22)+1</f>
        <v>5</v>
      </c>
      <c r="B27" s="38" t="s">
        <v>16</v>
      </c>
      <c r="C27" s="134"/>
      <c r="D27" s="81"/>
      <c r="E27" s="77"/>
      <c r="F27" s="93"/>
    </row>
    <row r="28" spans="1:6" ht="25.5" x14ac:dyDescent="0.2">
      <c r="A28" s="89"/>
      <c r="B28" s="56" t="s">
        <v>46</v>
      </c>
      <c r="C28" s="134"/>
      <c r="D28" s="58"/>
      <c r="E28" s="59"/>
      <c r="F28" s="59"/>
    </row>
    <row r="29" spans="1:6" ht="14.25" x14ac:dyDescent="0.2">
      <c r="A29" s="89"/>
      <c r="B29" s="60" t="s">
        <v>35</v>
      </c>
      <c r="C29" s="134">
        <v>4</v>
      </c>
      <c r="D29" s="62" t="s">
        <v>19</v>
      </c>
      <c r="E29" s="23">
        <v>0</v>
      </c>
      <c r="F29" s="77">
        <f>C29*E29</f>
        <v>0</v>
      </c>
    </row>
    <row r="30" spans="1:6" x14ac:dyDescent="0.2">
      <c r="A30" s="90"/>
      <c r="B30" s="63"/>
      <c r="C30" s="135"/>
      <c r="D30" s="65"/>
      <c r="E30" s="78"/>
      <c r="F30" s="78"/>
    </row>
    <row r="31" spans="1:6" x14ac:dyDescent="0.2">
      <c r="A31" s="92"/>
      <c r="B31" s="66"/>
      <c r="C31" s="84"/>
      <c r="D31" s="68"/>
      <c r="E31" s="71"/>
      <c r="F31" s="71"/>
    </row>
    <row r="32" spans="1:6" x14ac:dyDescent="0.2">
      <c r="A32" s="92">
        <f>COUNT($A$7:A31)+1</f>
        <v>6</v>
      </c>
      <c r="B32" s="38" t="s">
        <v>17</v>
      </c>
      <c r="C32" s="57"/>
      <c r="D32" s="58"/>
      <c r="E32" s="59"/>
      <c r="F32" s="77"/>
    </row>
    <row r="33" spans="1:6" ht="25.5" x14ac:dyDescent="0.2">
      <c r="A33" s="89"/>
      <c r="B33" s="75" t="s">
        <v>47</v>
      </c>
      <c r="C33" s="57"/>
      <c r="D33" s="58"/>
      <c r="E33" s="59"/>
      <c r="F33" s="77"/>
    </row>
    <row r="34" spans="1:6" ht="14.25" x14ac:dyDescent="0.2">
      <c r="A34" s="89"/>
      <c r="B34" s="79"/>
      <c r="C34" s="57">
        <v>65</v>
      </c>
      <c r="D34" s="62" t="s">
        <v>19</v>
      </c>
      <c r="E34" s="23">
        <v>0</v>
      </c>
      <c r="F34" s="77">
        <f>C34*E34</f>
        <v>0</v>
      </c>
    </row>
    <row r="35" spans="1:6" x14ac:dyDescent="0.2">
      <c r="A35" s="90"/>
      <c r="B35" s="80"/>
      <c r="C35" s="83"/>
      <c r="D35" s="76"/>
      <c r="E35" s="85"/>
      <c r="F35" s="78"/>
    </row>
    <row r="36" spans="1:6" x14ac:dyDescent="0.2">
      <c r="A36" s="91"/>
      <c r="B36" s="66"/>
      <c r="C36" s="84"/>
      <c r="D36" s="68"/>
      <c r="E36" s="71"/>
      <c r="F36" s="71"/>
    </row>
    <row r="37" spans="1:6" x14ac:dyDescent="0.2">
      <c r="A37" s="92">
        <f>COUNT($A$7:A35)+1</f>
        <v>7</v>
      </c>
      <c r="B37" s="38" t="s">
        <v>48</v>
      </c>
      <c r="C37" s="57"/>
      <c r="D37" s="58"/>
      <c r="E37" s="77"/>
      <c r="F37" s="77"/>
    </row>
    <row r="38" spans="1:6" ht="38.25" x14ac:dyDescent="0.2">
      <c r="A38" s="89"/>
      <c r="B38" s="87" t="s">
        <v>12</v>
      </c>
      <c r="C38" s="57"/>
      <c r="D38" s="58"/>
      <c r="E38" s="59"/>
      <c r="F38" s="77"/>
    </row>
    <row r="39" spans="1:6" x14ac:dyDescent="0.2">
      <c r="A39" s="94"/>
      <c r="B39" s="79"/>
      <c r="C39" s="57"/>
      <c r="D39" s="86">
        <v>0.1</v>
      </c>
      <c r="E39" s="59"/>
      <c r="F39" s="77">
        <f>D39*(SUM(F9:F34))</f>
        <v>0</v>
      </c>
    </row>
    <row r="40" spans="1:6" x14ac:dyDescent="0.2">
      <c r="A40" s="95"/>
      <c r="B40" s="80"/>
      <c r="C40" s="83"/>
      <c r="D40" s="76"/>
      <c r="E40" s="78"/>
      <c r="F40" s="78"/>
    </row>
    <row r="41" spans="1:6" x14ac:dyDescent="0.2">
      <c r="A41" s="50"/>
      <c r="B41" s="39" t="s">
        <v>2</v>
      </c>
      <c r="C41" s="40"/>
      <c r="D41" s="41"/>
      <c r="E41" s="42" t="s">
        <v>23</v>
      </c>
      <c r="F41" s="43">
        <f>SUM(F7:F40)</f>
        <v>0</v>
      </c>
    </row>
  </sheetData>
  <sheetProtection algorithmName="SHA-512" hashValue="v3cW24ILaHga4UrduJNRzmD+adOTQfmM5NkA6/oDYOm8Ut+xfjPj4Pap4IMVbbCbATLvGid6uJ237BY/Xtb6tw==" saltValue="qbzbRh7CQFdxxu21/Zkzx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view="pageBreakPreview" zoomScale="85" zoomScaleNormal="100" zoomScaleSheetLayoutView="85" workbookViewId="0">
      <selection activeCell="F41" sqref="F41"/>
    </sheetView>
  </sheetViews>
  <sheetFormatPr defaultColWidth="9" defaultRowHeight="12.75" x14ac:dyDescent="0.2"/>
  <cols>
    <col min="1" max="1" width="5.7109375" style="49" customWidth="1"/>
    <col min="2" max="2" width="50.7109375" style="34" customWidth="1"/>
    <col min="3" max="3" width="7.7109375" style="139" customWidth="1"/>
    <col min="4" max="4" width="4.7109375" style="139" customWidth="1"/>
    <col min="5" max="5" width="11.7109375" style="160" customWidth="1"/>
    <col min="6" max="6" width="12.7109375" style="160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48" t="s">
        <v>29</v>
      </c>
      <c r="B1" s="6" t="s">
        <v>8</v>
      </c>
      <c r="C1" s="128"/>
      <c r="D1" s="128"/>
      <c r="E1" s="140"/>
      <c r="F1" s="140"/>
    </row>
    <row r="2" spans="1:7" x14ac:dyDescent="0.2">
      <c r="A2" s="48" t="s">
        <v>30</v>
      </c>
      <c r="B2" s="6" t="s">
        <v>14</v>
      </c>
      <c r="C2" s="128"/>
      <c r="D2" s="128"/>
      <c r="E2" s="140"/>
      <c r="F2" s="140"/>
    </row>
    <row r="3" spans="1:7" x14ac:dyDescent="0.2">
      <c r="A3" s="48" t="s">
        <v>27</v>
      </c>
      <c r="B3" s="6" t="s">
        <v>83</v>
      </c>
      <c r="C3" s="214"/>
      <c r="D3" s="215"/>
      <c r="E3" s="127"/>
      <c r="F3" s="49"/>
    </row>
    <row r="4" spans="1:7" x14ac:dyDescent="0.2">
      <c r="A4" s="48"/>
      <c r="B4" s="6"/>
      <c r="C4" s="174"/>
      <c r="D4" s="174"/>
      <c r="E4" s="127"/>
      <c r="F4" s="49"/>
    </row>
    <row r="5" spans="1:7" s="29" customFormat="1" ht="76.5" x14ac:dyDescent="0.2">
      <c r="A5" s="121" t="s">
        <v>0</v>
      </c>
      <c r="B5" s="118" t="s">
        <v>13</v>
      </c>
      <c r="C5" s="119" t="s">
        <v>9</v>
      </c>
      <c r="D5" s="119" t="s">
        <v>10</v>
      </c>
      <c r="E5" s="141" t="s">
        <v>20</v>
      </c>
      <c r="F5" s="141" t="s">
        <v>21</v>
      </c>
    </row>
    <row r="6" spans="1:7" s="31" customFormat="1" x14ac:dyDescent="0.2">
      <c r="A6" s="106">
        <v>1</v>
      </c>
      <c r="B6" s="107"/>
      <c r="C6" s="108"/>
      <c r="D6" s="142"/>
      <c r="E6" s="109"/>
      <c r="F6" s="109"/>
    </row>
    <row r="7" spans="1:7" x14ac:dyDescent="0.2">
      <c r="A7" s="110"/>
      <c r="B7" s="111" t="s">
        <v>83</v>
      </c>
      <c r="C7" s="112">
        <v>15</v>
      </c>
      <c r="D7" s="116" t="s">
        <v>1</v>
      </c>
      <c r="E7" s="143">
        <v>440</v>
      </c>
      <c r="F7" s="144">
        <f>+C7*E7</f>
        <v>6600</v>
      </c>
      <c r="G7" s="10"/>
    </row>
    <row r="8" spans="1:7" x14ac:dyDescent="0.2">
      <c r="A8" s="114"/>
      <c r="B8" s="113"/>
      <c r="C8" s="129"/>
      <c r="D8" s="116"/>
      <c r="E8" s="115"/>
      <c r="F8" s="116"/>
      <c r="G8" s="10"/>
    </row>
    <row r="9" spans="1:7" x14ac:dyDescent="0.2">
      <c r="A9" s="51"/>
      <c r="B9" s="22" t="s">
        <v>57</v>
      </c>
      <c r="C9" s="130"/>
      <c r="D9" s="145"/>
      <c r="E9" s="146"/>
      <c r="F9" s="146">
        <f>+F7</f>
        <v>6600</v>
      </c>
      <c r="G9" s="10"/>
    </row>
    <row r="10" spans="1:7" x14ac:dyDescent="0.2">
      <c r="A10" s="117"/>
      <c r="B10" s="96"/>
      <c r="C10" s="131"/>
      <c r="D10" s="131"/>
      <c r="E10" s="147"/>
      <c r="F10" s="147"/>
    </row>
    <row r="11" spans="1:7" x14ac:dyDescent="0.2">
      <c r="A11" s="89">
        <f>COUNT(A6+1)</f>
        <v>1</v>
      </c>
      <c r="B11" s="32" t="s">
        <v>32</v>
      </c>
      <c r="C11" s="132"/>
      <c r="D11" s="132"/>
      <c r="E11" s="30"/>
      <c r="F11" s="30"/>
    </row>
    <row r="12" spans="1:7" ht="25.5" x14ac:dyDescent="0.2">
      <c r="A12" s="89"/>
      <c r="B12" s="97" t="s">
        <v>41</v>
      </c>
      <c r="C12" s="133"/>
      <c r="D12" s="133"/>
      <c r="E12" s="148"/>
      <c r="F12" s="148"/>
    </row>
    <row r="13" spans="1:7" ht="14.25" x14ac:dyDescent="0.2">
      <c r="A13" s="89"/>
      <c r="B13" s="82" t="s">
        <v>49</v>
      </c>
      <c r="C13" s="134">
        <v>225</v>
      </c>
      <c r="D13" s="133" t="s">
        <v>19</v>
      </c>
      <c r="E13" s="149">
        <v>0</v>
      </c>
      <c r="F13" s="150">
        <f>C13*E13</f>
        <v>0</v>
      </c>
    </row>
    <row r="14" spans="1:7" x14ac:dyDescent="0.2">
      <c r="A14" s="90"/>
      <c r="B14" s="98"/>
      <c r="C14" s="135"/>
      <c r="D14" s="138"/>
      <c r="E14" s="151"/>
      <c r="F14" s="151"/>
    </row>
    <row r="15" spans="1:7" x14ac:dyDescent="0.2">
      <c r="A15" s="91"/>
      <c r="B15" s="101"/>
      <c r="C15" s="136"/>
      <c r="D15" s="137"/>
      <c r="E15" s="152"/>
      <c r="F15" s="153"/>
    </row>
    <row r="16" spans="1:7" x14ac:dyDescent="0.2">
      <c r="A16" s="89">
        <f>COUNT($A$11:A14)+1</f>
        <v>2</v>
      </c>
      <c r="B16" s="32" t="s">
        <v>36</v>
      </c>
      <c r="C16" s="134"/>
      <c r="D16" s="133"/>
      <c r="E16" s="154"/>
      <c r="F16" s="148"/>
    </row>
    <row r="17" spans="1:6" ht="25.5" x14ac:dyDescent="0.2">
      <c r="A17" s="89"/>
      <c r="B17" s="87" t="s">
        <v>51</v>
      </c>
      <c r="C17" s="134"/>
      <c r="D17" s="133"/>
      <c r="E17" s="154"/>
      <c r="F17" s="148"/>
    </row>
    <row r="18" spans="1:6" x14ac:dyDescent="0.2">
      <c r="A18" s="89"/>
      <c r="B18" s="82" t="s">
        <v>53</v>
      </c>
      <c r="C18" s="134">
        <v>15</v>
      </c>
      <c r="D18" s="133" t="s">
        <v>1</v>
      </c>
      <c r="E18" s="149">
        <v>0</v>
      </c>
      <c r="F18" s="148">
        <f t="shared" ref="F18" si="0">C18*E18</f>
        <v>0</v>
      </c>
    </row>
    <row r="19" spans="1:6" x14ac:dyDescent="0.2">
      <c r="A19" s="90"/>
      <c r="B19" s="98"/>
      <c r="C19" s="135"/>
      <c r="D19" s="138"/>
      <c r="E19" s="151"/>
      <c r="F19" s="151"/>
    </row>
    <row r="20" spans="1:6" x14ac:dyDescent="0.2">
      <c r="A20" s="91"/>
      <c r="B20" s="99"/>
      <c r="C20" s="136"/>
      <c r="D20" s="137"/>
      <c r="E20" s="152"/>
      <c r="F20" s="153"/>
    </row>
    <row r="21" spans="1:6" x14ac:dyDescent="0.2">
      <c r="A21" s="89">
        <f>COUNT($A$11:A20)+1</f>
        <v>3</v>
      </c>
      <c r="B21" s="72" t="s">
        <v>24</v>
      </c>
      <c r="C21" s="134"/>
      <c r="D21" s="155"/>
      <c r="E21" s="148"/>
      <c r="F21" s="156"/>
    </row>
    <row r="22" spans="1:6" ht="38.25" x14ac:dyDescent="0.2">
      <c r="A22" s="89"/>
      <c r="B22" s="102" t="s">
        <v>40</v>
      </c>
      <c r="C22" s="134"/>
      <c r="D22" s="46"/>
      <c r="E22" s="150"/>
      <c r="F22" s="150"/>
    </row>
    <row r="23" spans="1:6" x14ac:dyDescent="0.2">
      <c r="A23" s="89"/>
      <c r="B23" s="73" t="s">
        <v>38</v>
      </c>
      <c r="C23" s="134">
        <v>15</v>
      </c>
      <c r="D23" s="46" t="s">
        <v>1</v>
      </c>
      <c r="E23" s="149">
        <v>0</v>
      </c>
      <c r="F23" s="148">
        <f>C23*E23</f>
        <v>0</v>
      </c>
    </row>
    <row r="24" spans="1:6" x14ac:dyDescent="0.2">
      <c r="A24" s="90"/>
      <c r="B24" s="74"/>
      <c r="C24" s="135"/>
      <c r="D24" s="157"/>
      <c r="E24" s="151"/>
      <c r="F24" s="151"/>
    </row>
    <row r="25" spans="1:6" x14ac:dyDescent="0.2">
      <c r="A25" s="91"/>
      <c r="B25" s="101" t="s">
        <v>18</v>
      </c>
      <c r="C25" s="136"/>
      <c r="D25" s="137"/>
      <c r="E25" s="152"/>
      <c r="F25" s="153"/>
    </row>
    <row r="26" spans="1:6" x14ac:dyDescent="0.2">
      <c r="A26" s="89">
        <f>COUNT($A$11:A25)+1</f>
        <v>4</v>
      </c>
      <c r="B26" s="32" t="s">
        <v>34</v>
      </c>
      <c r="C26" s="134"/>
      <c r="D26" s="133"/>
      <c r="E26" s="154"/>
      <c r="F26" s="148"/>
    </row>
    <row r="27" spans="1:6" ht="25.5" x14ac:dyDescent="0.2">
      <c r="A27" s="89"/>
      <c r="B27" s="87" t="s">
        <v>42</v>
      </c>
      <c r="C27" s="134"/>
      <c r="D27" s="133"/>
      <c r="E27" s="154"/>
      <c r="F27" s="148"/>
    </row>
    <row r="28" spans="1:6" x14ac:dyDescent="0.2">
      <c r="A28" s="89"/>
      <c r="B28" s="82" t="s">
        <v>56</v>
      </c>
      <c r="C28" s="134">
        <v>45</v>
      </c>
      <c r="D28" s="133" t="s">
        <v>1</v>
      </c>
      <c r="E28" s="149">
        <v>0</v>
      </c>
      <c r="F28" s="148">
        <f>C28*E28</f>
        <v>0</v>
      </c>
    </row>
    <row r="29" spans="1:6" x14ac:dyDescent="0.2">
      <c r="A29" s="90"/>
      <c r="B29" s="98"/>
      <c r="C29" s="135"/>
      <c r="D29" s="138"/>
      <c r="E29" s="151"/>
      <c r="F29" s="151"/>
    </row>
    <row r="30" spans="1:6" x14ac:dyDescent="0.2">
      <c r="A30" s="91"/>
      <c r="B30" s="99"/>
      <c r="C30" s="136"/>
      <c r="D30" s="137"/>
      <c r="E30" s="152"/>
      <c r="F30" s="153"/>
    </row>
    <row r="31" spans="1:6" x14ac:dyDescent="0.2">
      <c r="A31" s="89">
        <f>COUNT($A$11:A30)+1</f>
        <v>5</v>
      </c>
      <c r="B31" s="32" t="s">
        <v>39</v>
      </c>
      <c r="C31" s="134"/>
      <c r="D31" s="133"/>
      <c r="E31" s="154"/>
      <c r="F31" s="148"/>
    </row>
    <row r="32" spans="1:6" ht="165.75" x14ac:dyDescent="0.2">
      <c r="A32" s="89"/>
      <c r="B32" s="100" t="s">
        <v>72</v>
      </c>
      <c r="C32" s="134"/>
      <c r="D32" s="133"/>
      <c r="E32" s="133"/>
      <c r="F32" s="133"/>
    </row>
    <row r="33" spans="1:7" x14ac:dyDescent="0.2">
      <c r="A33" s="89"/>
      <c r="B33" s="82" t="s">
        <v>52</v>
      </c>
      <c r="C33" s="134">
        <v>5</v>
      </c>
      <c r="D33" s="133" t="s">
        <v>1</v>
      </c>
      <c r="E33" s="149">
        <v>0</v>
      </c>
      <c r="F33" s="148">
        <f>C33*E33</f>
        <v>0</v>
      </c>
    </row>
    <row r="34" spans="1:7" x14ac:dyDescent="0.2">
      <c r="A34" s="90"/>
      <c r="B34" s="98"/>
      <c r="C34" s="135"/>
      <c r="D34" s="138"/>
      <c r="E34" s="151"/>
      <c r="F34" s="151"/>
    </row>
    <row r="35" spans="1:7" x14ac:dyDescent="0.2">
      <c r="A35" s="91"/>
      <c r="B35" s="99"/>
      <c r="C35" s="136"/>
      <c r="D35" s="137"/>
      <c r="E35" s="152"/>
      <c r="F35" s="153"/>
    </row>
    <row r="36" spans="1:7" x14ac:dyDescent="0.2">
      <c r="A36" s="89">
        <f>COUNT($A$11:A35)+1</f>
        <v>6</v>
      </c>
      <c r="B36" s="32" t="s">
        <v>70</v>
      </c>
      <c r="C36" s="134"/>
      <c r="D36" s="133"/>
      <c r="E36" s="154"/>
      <c r="F36" s="148"/>
    </row>
    <row r="37" spans="1:7" ht="165.75" x14ac:dyDescent="0.2">
      <c r="A37" s="89"/>
      <c r="B37" s="100" t="s">
        <v>71</v>
      </c>
      <c r="C37" s="134"/>
      <c r="D37" s="133"/>
      <c r="E37" s="133"/>
      <c r="F37" s="133"/>
    </row>
    <row r="38" spans="1:7" x14ac:dyDescent="0.2">
      <c r="A38" s="89"/>
      <c r="B38" s="82" t="s">
        <v>52</v>
      </c>
      <c r="C38" s="134">
        <v>10</v>
      </c>
      <c r="D38" s="133" t="s">
        <v>1</v>
      </c>
      <c r="E38" s="149">
        <v>0</v>
      </c>
      <c r="F38" s="148">
        <f>C38*E38</f>
        <v>0</v>
      </c>
    </row>
    <row r="39" spans="1:7" x14ac:dyDescent="0.2">
      <c r="A39" s="90"/>
      <c r="B39" s="98"/>
      <c r="C39" s="135"/>
      <c r="D39" s="138"/>
      <c r="E39" s="151"/>
      <c r="F39" s="151"/>
    </row>
    <row r="40" spans="1:7" x14ac:dyDescent="0.2">
      <c r="A40" s="91"/>
      <c r="B40" s="104"/>
      <c r="C40" s="136"/>
      <c r="D40" s="158"/>
      <c r="E40" s="159"/>
      <c r="F40" s="159"/>
    </row>
    <row r="41" spans="1:7" x14ac:dyDescent="0.2">
      <c r="A41" s="89">
        <f>COUNT($A$11:A39)+1</f>
        <v>7</v>
      </c>
      <c r="B41" s="32" t="s">
        <v>44</v>
      </c>
      <c r="C41" s="134"/>
      <c r="D41" s="133"/>
      <c r="E41" s="148"/>
      <c r="F41" s="148"/>
    </row>
    <row r="42" spans="1:7" ht="38.25" x14ac:dyDescent="0.2">
      <c r="A42" s="89"/>
      <c r="B42" s="100" t="s">
        <v>45</v>
      </c>
      <c r="C42" s="134"/>
      <c r="D42" s="133"/>
      <c r="E42" s="148"/>
      <c r="F42" s="148"/>
    </row>
    <row r="43" spans="1:7" ht="14.25" x14ac:dyDescent="0.2">
      <c r="A43" s="89"/>
      <c r="B43" s="103"/>
      <c r="C43" s="134">
        <v>225</v>
      </c>
      <c r="D43" s="133" t="s">
        <v>19</v>
      </c>
      <c r="E43" s="149">
        <v>0</v>
      </c>
      <c r="F43" s="148">
        <f>C43*E43</f>
        <v>0</v>
      </c>
    </row>
    <row r="44" spans="1:7" x14ac:dyDescent="0.2">
      <c r="A44" s="90"/>
      <c r="B44" s="105"/>
      <c r="C44" s="135"/>
      <c r="D44" s="138"/>
      <c r="E44" s="151"/>
      <c r="F44" s="151"/>
    </row>
    <row r="46" spans="1:7" x14ac:dyDescent="0.2">
      <c r="A46" s="51"/>
      <c r="B46" s="22" t="s">
        <v>57</v>
      </c>
      <c r="C46" s="130"/>
      <c r="D46" s="145"/>
      <c r="E46" s="146"/>
      <c r="F46" s="146">
        <f>SUM(F13:F43)</f>
        <v>0</v>
      </c>
      <c r="G46" s="10"/>
    </row>
  </sheetData>
  <sheetProtection algorithmName="SHA-512" hashValue="cujHwTk6t+C68CCLKOOoDAe/kmtUYUcRnmSwzG+CUbxjUV7jfgoUvZDsqtFYOy+U6liMSBF6VLllMGpQqQaHpQ==" saltValue="fSzTTb3vpammyeExrd7GVw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view="pageBreakPreview" topLeftCell="A16" zoomScale="70" zoomScaleNormal="100" zoomScaleSheetLayoutView="70" workbookViewId="0">
      <selection activeCell="E15" sqref="E15"/>
    </sheetView>
  </sheetViews>
  <sheetFormatPr defaultColWidth="9" defaultRowHeight="12.75" x14ac:dyDescent="0.2"/>
  <cols>
    <col min="1" max="1" width="5.7109375" style="49" customWidth="1"/>
    <col min="2" max="2" width="50.7109375" style="34" customWidth="1"/>
    <col min="3" max="3" width="7.7109375" style="139" customWidth="1"/>
    <col min="4" max="4" width="4.7109375" style="139" customWidth="1"/>
    <col min="5" max="5" width="11.7109375" style="160" customWidth="1"/>
    <col min="6" max="6" width="12.7109375" style="160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48" t="s">
        <v>29</v>
      </c>
      <c r="B1" s="6" t="s">
        <v>8</v>
      </c>
      <c r="C1" s="128"/>
      <c r="D1" s="128"/>
      <c r="E1" s="140"/>
      <c r="F1" s="140"/>
    </row>
    <row r="2" spans="1:7" x14ac:dyDescent="0.2">
      <c r="A2" s="48" t="s">
        <v>30</v>
      </c>
      <c r="B2" s="6" t="s">
        <v>14</v>
      </c>
      <c r="C2" s="128"/>
      <c r="D2" s="128"/>
      <c r="E2" s="140"/>
      <c r="F2" s="140"/>
    </row>
    <row r="3" spans="1:7" x14ac:dyDescent="0.2">
      <c r="A3" s="48" t="s">
        <v>113</v>
      </c>
      <c r="B3" s="6" t="s">
        <v>114</v>
      </c>
      <c r="C3" s="214"/>
      <c r="D3" s="215"/>
      <c r="E3" s="127"/>
      <c r="F3" s="49"/>
    </row>
    <row r="4" spans="1:7" x14ac:dyDescent="0.2">
      <c r="A4" s="48"/>
      <c r="B4" s="6"/>
      <c r="C4" s="128"/>
      <c r="D4" s="128"/>
      <c r="E4" s="140"/>
      <c r="F4" s="140"/>
    </row>
    <row r="5" spans="1:7" s="29" customFormat="1" ht="76.5" x14ac:dyDescent="0.2">
      <c r="A5" s="121" t="s">
        <v>0</v>
      </c>
      <c r="B5" s="118" t="s">
        <v>13</v>
      </c>
      <c r="C5" s="119" t="s">
        <v>9</v>
      </c>
      <c r="D5" s="119" t="s">
        <v>10</v>
      </c>
      <c r="E5" s="141" t="s">
        <v>20</v>
      </c>
      <c r="F5" s="141" t="s">
        <v>21</v>
      </c>
    </row>
    <row r="6" spans="1:7" s="31" customFormat="1" x14ac:dyDescent="0.2">
      <c r="A6" s="106">
        <v>1</v>
      </c>
      <c r="B6" s="107"/>
      <c r="C6" s="108"/>
      <c r="D6" s="142"/>
      <c r="E6" s="109"/>
      <c r="F6" s="109"/>
    </row>
    <row r="7" spans="1:7" x14ac:dyDescent="0.2">
      <c r="A7" s="110"/>
      <c r="B7" s="111" t="s">
        <v>114</v>
      </c>
      <c r="C7" s="112">
        <v>1</v>
      </c>
      <c r="D7" s="116" t="s">
        <v>1</v>
      </c>
      <c r="E7" s="143">
        <f>+F7/C7</f>
        <v>0</v>
      </c>
      <c r="F7" s="144">
        <f>+F9</f>
        <v>0</v>
      </c>
      <c r="G7" s="10"/>
    </row>
    <row r="8" spans="1:7" x14ac:dyDescent="0.2">
      <c r="A8" s="114"/>
      <c r="B8" s="113"/>
      <c r="C8" s="129"/>
      <c r="D8" s="116"/>
      <c r="E8" s="115"/>
      <c r="F8" s="116"/>
      <c r="G8" s="10"/>
    </row>
    <row r="9" spans="1:7" x14ac:dyDescent="0.2">
      <c r="A9" s="51"/>
      <c r="B9" s="22" t="s">
        <v>57</v>
      </c>
      <c r="C9" s="130"/>
      <c r="D9" s="145"/>
      <c r="E9" s="146"/>
      <c r="F9" s="146">
        <f>SUM(F13:F60)</f>
        <v>0</v>
      </c>
      <c r="G9" s="10"/>
    </row>
    <row r="10" spans="1:7" x14ac:dyDescent="0.2">
      <c r="A10" s="117"/>
      <c r="B10" s="96"/>
      <c r="C10" s="131"/>
      <c r="D10" s="131"/>
      <c r="E10" s="147"/>
      <c r="F10" s="147"/>
    </row>
    <row r="11" spans="1:7" x14ac:dyDescent="0.2">
      <c r="A11" s="89">
        <f>COUNT(A6+1)</f>
        <v>1</v>
      </c>
      <c r="B11" s="32" t="s">
        <v>32</v>
      </c>
      <c r="C11" s="132"/>
      <c r="D11" s="132"/>
      <c r="E11" s="30"/>
      <c r="F11" s="30"/>
    </row>
    <row r="12" spans="1:7" ht="25.5" x14ac:dyDescent="0.2">
      <c r="A12" s="89"/>
      <c r="B12" s="176" t="s">
        <v>41</v>
      </c>
      <c r="C12" s="133"/>
      <c r="D12" s="133"/>
      <c r="E12" s="148"/>
      <c r="F12" s="148"/>
    </row>
    <row r="13" spans="1:7" ht="14.25" x14ac:dyDescent="0.2">
      <c r="A13" s="89"/>
      <c r="B13" s="82" t="s">
        <v>50</v>
      </c>
      <c r="C13" s="134">
        <v>15</v>
      </c>
      <c r="D13" s="133" t="s">
        <v>19</v>
      </c>
      <c r="E13" s="149">
        <v>0</v>
      </c>
      <c r="F13" s="148">
        <f>C13*E13</f>
        <v>0</v>
      </c>
    </row>
    <row r="14" spans="1:7" x14ac:dyDescent="0.2">
      <c r="A14" s="90"/>
      <c r="B14" s="98"/>
      <c r="C14" s="135"/>
      <c r="D14" s="138"/>
      <c r="E14" s="151"/>
      <c r="F14" s="151"/>
    </row>
    <row r="15" spans="1:7" x14ac:dyDescent="0.2">
      <c r="A15" s="91"/>
      <c r="B15" s="101"/>
      <c r="C15" s="136"/>
      <c r="D15" s="137"/>
      <c r="E15" s="152"/>
      <c r="F15" s="153"/>
    </row>
    <row r="16" spans="1:7" x14ac:dyDescent="0.2">
      <c r="A16" s="89">
        <f>COUNT($A$11:A14)+1</f>
        <v>2</v>
      </c>
      <c r="B16" s="32" t="s">
        <v>36</v>
      </c>
      <c r="C16" s="134"/>
      <c r="D16" s="133"/>
      <c r="E16" s="154"/>
      <c r="F16" s="148"/>
    </row>
    <row r="17" spans="1:6" ht="25.5" x14ac:dyDescent="0.2">
      <c r="A17" s="89"/>
      <c r="B17" s="87" t="s">
        <v>51</v>
      </c>
      <c r="C17" s="134"/>
      <c r="D17" s="133"/>
      <c r="E17" s="154"/>
      <c r="F17" s="148"/>
    </row>
    <row r="18" spans="1:6" x14ac:dyDescent="0.2">
      <c r="A18" s="89"/>
      <c r="B18" s="82" t="s">
        <v>121</v>
      </c>
      <c r="C18" s="134">
        <v>1</v>
      </c>
      <c r="D18" s="133" t="s">
        <v>1</v>
      </c>
      <c r="E18" s="149">
        <v>0</v>
      </c>
      <c r="F18" s="148">
        <f t="shared" ref="F18" si="0">C18*E18</f>
        <v>0</v>
      </c>
    </row>
    <row r="19" spans="1:6" x14ac:dyDescent="0.2">
      <c r="A19" s="90"/>
      <c r="B19" s="98"/>
      <c r="C19" s="135"/>
      <c r="D19" s="138"/>
      <c r="E19" s="151"/>
      <c r="F19" s="151"/>
    </row>
    <row r="20" spans="1:6" x14ac:dyDescent="0.2">
      <c r="A20" s="91"/>
      <c r="B20" s="70"/>
      <c r="C20" s="67"/>
      <c r="D20" s="68"/>
      <c r="E20" s="71"/>
      <c r="F20" s="153"/>
    </row>
    <row r="21" spans="1:6" x14ac:dyDescent="0.2">
      <c r="A21" s="92">
        <f>COUNT($A$7:A20)+1</f>
        <v>3</v>
      </c>
      <c r="B21" s="38" t="s">
        <v>107</v>
      </c>
      <c r="C21" s="61"/>
      <c r="D21" s="58"/>
      <c r="E21" s="59"/>
      <c r="F21" s="148"/>
    </row>
    <row r="22" spans="1:6" ht="38.25" x14ac:dyDescent="0.2">
      <c r="A22" s="89"/>
      <c r="B22" s="75" t="s">
        <v>108</v>
      </c>
      <c r="C22" s="61"/>
      <c r="D22" s="58"/>
      <c r="E22" s="59"/>
      <c r="F22" s="148"/>
    </row>
    <row r="23" spans="1:6" x14ac:dyDescent="0.2">
      <c r="A23" s="89"/>
      <c r="B23" s="60" t="s">
        <v>91</v>
      </c>
      <c r="C23" s="61">
        <v>1</v>
      </c>
      <c r="D23" s="58" t="s">
        <v>1</v>
      </c>
      <c r="E23" s="23">
        <v>0</v>
      </c>
      <c r="F23" s="148">
        <f>C23*E23</f>
        <v>0</v>
      </c>
    </row>
    <row r="24" spans="1:6" x14ac:dyDescent="0.2">
      <c r="A24" s="90"/>
      <c r="B24" s="63"/>
      <c r="C24" s="64"/>
      <c r="D24" s="76"/>
      <c r="E24" s="78"/>
      <c r="F24" s="151"/>
    </row>
    <row r="25" spans="1:6" x14ac:dyDescent="0.2">
      <c r="A25" s="91"/>
      <c r="B25" s="99"/>
      <c r="C25" s="136"/>
      <c r="D25" s="137"/>
      <c r="E25" s="152"/>
      <c r="F25" s="153"/>
    </row>
    <row r="26" spans="1:6" x14ac:dyDescent="0.2">
      <c r="A26" s="89">
        <f>COUNT($A$11:A25)+1</f>
        <v>4</v>
      </c>
      <c r="B26" s="32" t="s">
        <v>115</v>
      </c>
      <c r="C26" s="134"/>
      <c r="D26" s="133"/>
      <c r="E26" s="154"/>
      <c r="F26" s="148"/>
    </row>
    <row r="27" spans="1:6" x14ac:dyDescent="0.2">
      <c r="A27" s="94"/>
      <c r="B27" s="87" t="s">
        <v>116</v>
      </c>
      <c r="C27" s="134"/>
      <c r="D27" s="133"/>
      <c r="E27" s="154"/>
      <c r="F27" s="148"/>
    </row>
    <row r="28" spans="1:6" x14ac:dyDescent="0.2">
      <c r="A28" s="89"/>
      <c r="B28" s="82" t="s">
        <v>91</v>
      </c>
      <c r="C28" s="134">
        <v>2</v>
      </c>
      <c r="D28" s="133" t="s">
        <v>1</v>
      </c>
      <c r="E28" s="149">
        <v>0</v>
      </c>
      <c r="F28" s="148">
        <f>C28*E28</f>
        <v>0</v>
      </c>
    </row>
    <row r="29" spans="1:6" x14ac:dyDescent="0.2">
      <c r="A29" s="90"/>
      <c r="B29" s="98"/>
      <c r="C29" s="135"/>
      <c r="D29" s="138"/>
      <c r="E29" s="151"/>
      <c r="F29" s="151"/>
    </row>
    <row r="30" spans="1:6" x14ac:dyDescent="0.2">
      <c r="A30" s="91"/>
      <c r="B30" s="101"/>
      <c r="C30" s="136"/>
      <c r="D30" s="137"/>
      <c r="E30" s="152"/>
      <c r="F30" s="153"/>
    </row>
    <row r="31" spans="1:6" x14ac:dyDescent="0.2">
      <c r="A31" s="89">
        <f>COUNT($A$11:A30)+1</f>
        <v>5</v>
      </c>
      <c r="B31" s="32" t="s">
        <v>117</v>
      </c>
      <c r="C31" s="134"/>
      <c r="D31" s="133"/>
      <c r="E31" s="154"/>
      <c r="F31" s="148"/>
    </row>
    <row r="32" spans="1:6" x14ac:dyDescent="0.2">
      <c r="A32" s="89"/>
      <c r="B32" s="87" t="s">
        <v>118</v>
      </c>
      <c r="C32" s="134"/>
      <c r="D32" s="133"/>
      <c r="E32" s="154"/>
      <c r="F32" s="148"/>
    </row>
    <row r="33" spans="1:6" x14ac:dyDescent="0.2">
      <c r="A33" s="89"/>
      <c r="B33" s="82" t="s">
        <v>91</v>
      </c>
      <c r="C33" s="134">
        <v>1</v>
      </c>
      <c r="D33" s="133" t="s">
        <v>1</v>
      </c>
      <c r="E33" s="149">
        <v>0</v>
      </c>
      <c r="F33" s="148">
        <f>C33*E33</f>
        <v>0</v>
      </c>
    </row>
    <row r="34" spans="1:6" x14ac:dyDescent="0.2">
      <c r="A34" s="90"/>
      <c r="B34" s="98"/>
      <c r="C34" s="135"/>
      <c r="D34" s="138"/>
      <c r="E34" s="151"/>
      <c r="F34" s="151"/>
    </row>
    <row r="35" spans="1:6" x14ac:dyDescent="0.2">
      <c r="A35" s="91"/>
      <c r="B35" s="101" t="s">
        <v>18</v>
      </c>
      <c r="C35" s="136"/>
      <c r="D35" s="137"/>
      <c r="E35" s="152"/>
      <c r="F35" s="153"/>
    </row>
    <row r="36" spans="1:6" x14ac:dyDescent="0.2">
      <c r="A36" s="89">
        <f>COUNT($A$11:A35)+1</f>
        <v>6</v>
      </c>
      <c r="B36" s="32" t="s">
        <v>119</v>
      </c>
      <c r="C36" s="134"/>
      <c r="D36" s="133"/>
      <c r="E36" s="154"/>
      <c r="F36" s="148"/>
    </row>
    <row r="37" spans="1:6" x14ac:dyDescent="0.2">
      <c r="A37" s="89"/>
      <c r="B37" s="87" t="s">
        <v>120</v>
      </c>
      <c r="C37" s="134"/>
      <c r="D37" s="133"/>
      <c r="E37" s="154"/>
      <c r="F37" s="148"/>
    </row>
    <row r="38" spans="1:6" x14ac:dyDescent="0.2">
      <c r="A38" s="89"/>
      <c r="B38" s="82" t="s">
        <v>121</v>
      </c>
      <c r="C38" s="134">
        <v>1</v>
      </c>
      <c r="D38" s="133" t="s">
        <v>1</v>
      </c>
      <c r="E38" s="149">
        <v>0</v>
      </c>
      <c r="F38" s="148">
        <f>C38*E38</f>
        <v>0</v>
      </c>
    </row>
    <row r="39" spans="1:6" x14ac:dyDescent="0.2">
      <c r="A39" s="90"/>
      <c r="B39" s="98"/>
      <c r="C39" s="135"/>
      <c r="D39" s="138"/>
      <c r="E39" s="151"/>
      <c r="F39" s="151"/>
    </row>
    <row r="40" spans="1:6" x14ac:dyDescent="0.2">
      <c r="A40" s="91"/>
      <c r="B40" s="101" t="s">
        <v>18</v>
      </c>
      <c r="C40" s="136"/>
      <c r="D40" s="137"/>
      <c r="E40" s="152"/>
      <c r="F40" s="153"/>
    </row>
    <row r="41" spans="1:6" x14ac:dyDescent="0.2">
      <c r="A41" s="89">
        <f>COUNT($A$11:A40)+1</f>
        <v>7</v>
      </c>
      <c r="B41" s="32" t="s">
        <v>34</v>
      </c>
      <c r="C41" s="134"/>
      <c r="D41" s="133"/>
      <c r="E41" s="154"/>
      <c r="F41" s="148"/>
    </row>
    <row r="42" spans="1:6" ht="25.5" x14ac:dyDescent="0.2">
      <c r="A42" s="89"/>
      <c r="B42" s="87" t="s">
        <v>42</v>
      </c>
      <c r="C42" s="134"/>
      <c r="D42" s="133"/>
      <c r="E42" s="154"/>
      <c r="F42" s="148"/>
    </row>
    <row r="43" spans="1:6" x14ac:dyDescent="0.2">
      <c r="A43" s="89"/>
      <c r="B43" s="82" t="s">
        <v>55</v>
      </c>
      <c r="C43" s="134">
        <v>6</v>
      </c>
      <c r="D43" s="133" t="s">
        <v>1</v>
      </c>
      <c r="E43" s="149">
        <v>0</v>
      </c>
      <c r="F43" s="148">
        <f>C43*E43</f>
        <v>0</v>
      </c>
    </row>
    <row r="44" spans="1:6" x14ac:dyDescent="0.2">
      <c r="A44" s="90"/>
      <c r="B44" s="98"/>
      <c r="C44" s="135"/>
      <c r="D44" s="138"/>
      <c r="E44" s="151"/>
      <c r="F44" s="151"/>
    </row>
    <row r="45" spans="1:6" x14ac:dyDescent="0.2">
      <c r="A45" s="91"/>
      <c r="B45" s="101"/>
      <c r="C45" s="136"/>
      <c r="D45" s="137"/>
      <c r="E45" s="137"/>
      <c r="F45" s="137"/>
    </row>
    <row r="46" spans="1:6" x14ac:dyDescent="0.2">
      <c r="A46" s="89">
        <f>COUNT($A$11:A45)+1</f>
        <v>8</v>
      </c>
      <c r="B46" s="32" t="s">
        <v>125</v>
      </c>
      <c r="C46" s="134"/>
      <c r="D46" s="133"/>
      <c r="E46" s="133"/>
      <c r="F46" s="133"/>
    </row>
    <row r="47" spans="1:6" ht="165.75" x14ac:dyDescent="0.2">
      <c r="A47" s="89"/>
      <c r="B47" s="177" t="s">
        <v>126</v>
      </c>
      <c r="C47" s="134"/>
      <c r="D47" s="133"/>
      <c r="E47" s="133"/>
      <c r="F47" s="133"/>
    </row>
    <row r="48" spans="1:6" x14ac:dyDescent="0.2">
      <c r="A48" s="89"/>
      <c r="B48" s="82" t="s">
        <v>124</v>
      </c>
      <c r="C48" s="134">
        <v>1</v>
      </c>
      <c r="D48" s="133" t="s">
        <v>1</v>
      </c>
      <c r="E48" s="149">
        <v>0</v>
      </c>
      <c r="F48" s="148">
        <f>C48*E48</f>
        <v>0</v>
      </c>
    </row>
    <row r="49" spans="1:6" x14ac:dyDescent="0.2">
      <c r="A49" s="90"/>
      <c r="B49" s="98"/>
      <c r="C49" s="135"/>
      <c r="D49" s="138"/>
      <c r="E49" s="151"/>
      <c r="F49" s="151"/>
    </row>
    <row r="50" spans="1:6" x14ac:dyDescent="0.2">
      <c r="A50" s="91"/>
      <c r="B50" s="70"/>
      <c r="C50" s="136"/>
      <c r="D50" s="68"/>
      <c r="E50" s="71"/>
      <c r="F50" s="153"/>
    </row>
    <row r="51" spans="1:6" x14ac:dyDescent="0.2">
      <c r="A51" s="92">
        <f>COUNT($A$7:A50)+1</f>
        <v>9</v>
      </c>
      <c r="B51" s="38" t="s">
        <v>43</v>
      </c>
      <c r="C51" s="134"/>
      <c r="D51" s="58"/>
      <c r="E51" s="59"/>
      <c r="F51" s="148"/>
    </row>
    <row r="52" spans="1:6" ht="25.5" x14ac:dyDescent="0.2">
      <c r="A52" s="89"/>
      <c r="B52" s="75" t="s">
        <v>15</v>
      </c>
      <c r="C52" s="134"/>
      <c r="D52" s="58"/>
      <c r="E52" s="59"/>
      <c r="F52" s="148"/>
    </row>
    <row r="53" spans="1:6" x14ac:dyDescent="0.2">
      <c r="A53" s="89"/>
      <c r="B53" s="79" t="s">
        <v>54</v>
      </c>
      <c r="C53" s="134">
        <v>1</v>
      </c>
      <c r="D53" s="58" t="s">
        <v>1</v>
      </c>
      <c r="E53" s="23">
        <v>0</v>
      </c>
      <c r="F53" s="148">
        <f>C53*E53</f>
        <v>0</v>
      </c>
    </row>
    <row r="54" spans="1:6" x14ac:dyDescent="0.2">
      <c r="A54" s="90"/>
      <c r="B54" s="80"/>
      <c r="C54" s="135"/>
      <c r="D54" s="76"/>
      <c r="E54" s="78"/>
      <c r="F54" s="151"/>
    </row>
    <row r="55" spans="1:6" x14ac:dyDescent="0.2">
      <c r="A55" s="91"/>
      <c r="B55" s="104"/>
      <c r="C55" s="136"/>
      <c r="D55" s="158"/>
      <c r="E55" s="159"/>
      <c r="F55" s="159"/>
    </row>
    <row r="56" spans="1:6" x14ac:dyDescent="0.2">
      <c r="A56" s="92">
        <f>COUNT($A$7:A55)+1</f>
        <v>10</v>
      </c>
      <c r="B56" s="32" t="s">
        <v>44</v>
      </c>
      <c r="C56" s="134"/>
      <c r="D56" s="133"/>
      <c r="E56" s="148"/>
      <c r="F56" s="148"/>
    </row>
    <row r="57" spans="1:6" ht="38.25" x14ac:dyDescent="0.2">
      <c r="A57" s="89"/>
      <c r="B57" s="177" t="s">
        <v>45</v>
      </c>
      <c r="C57" s="134"/>
      <c r="D57" s="133"/>
      <c r="E57" s="148"/>
      <c r="F57" s="148"/>
    </row>
    <row r="58" spans="1:6" ht="14.25" x14ac:dyDescent="0.2">
      <c r="A58" s="89"/>
      <c r="B58" s="103"/>
      <c r="C58" s="134">
        <v>15</v>
      </c>
      <c r="D58" s="133" t="s">
        <v>19</v>
      </c>
      <c r="E58" s="149">
        <v>0</v>
      </c>
      <c r="F58" s="148">
        <f>C58*E58</f>
        <v>0</v>
      </c>
    </row>
    <row r="59" spans="1:6" x14ac:dyDescent="0.2">
      <c r="A59" s="90"/>
      <c r="B59" s="105"/>
      <c r="C59" s="135"/>
      <c r="D59" s="138"/>
      <c r="E59" s="151"/>
      <c r="F59" s="151"/>
    </row>
    <row r="60" spans="1:6" x14ac:dyDescent="0.2">
      <c r="A60" s="91"/>
      <c r="B60" s="101"/>
      <c r="C60" s="137"/>
      <c r="D60" s="137"/>
      <c r="E60" s="153"/>
      <c r="F60" s="153"/>
    </row>
  </sheetData>
  <sheetProtection algorithmName="SHA-512" hashValue="UZvOoddQrBJHH+kg3ixBW4qidi6a/+bp46S0yZVYJHGbCf19vUHtGNUSC0OWf/t6b3FMEI2DOt1F8Yc/KX0lRw==" saltValue="DrdyZWt/gEK6NIQoMgP/0g==" spinCount="100000" sheet="1" objects="1" scenarios="1"/>
  <mergeCells count="1">
    <mergeCell ref="C3:D3"/>
  </mergeCells>
  <pageMargins left="0.7" right="0.7" top="0.75" bottom="0.75" header="0.3" footer="0.3"/>
  <pageSetup paperSize="9" scale="96" orientation="portrait" r:id="rId1"/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view="pageBreakPreview" zoomScale="60" zoomScaleNormal="100" workbookViewId="0">
      <selection activeCell="E59" sqref="E59"/>
    </sheetView>
  </sheetViews>
  <sheetFormatPr defaultColWidth="9" defaultRowHeight="12.75" x14ac:dyDescent="0.2"/>
  <cols>
    <col min="1" max="1" width="5.7109375" style="49" customWidth="1"/>
    <col min="2" max="2" width="50.7109375" style="34" customWidth="1"/>
    <col min="3" max="3" width="7.7109375" style="139" customWidth="1"/>
    <col min="4" max="4" width="4.7109375" style="139" customWidth="1"/>
    <col min="5" max="5" width="11.7109375" style="160" customWidth="1"/>
    <col min="6" max="6" width="12.7109375" style="160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48" t="s">
        <v>29</v>
      </c>
      <c r="B1" s="6" t="s">
        <v>8</v>
      </c>
      <c r="C1" s="128"/>
      <c r="D1" s="128"/>
      <c r="E1" s="140"/>
      <c r="F1" s="140"/>
    </row>
    <row r="2" spans="1:7" x14ac:dyDescent="0.2">
      <c r="A2" s="48" t="s">
        <v>30</v>
      </c>
      <c r="B2" s="6" t="s">
        <v>14</v>
      </c>
      <c r="C2" s="128"/>
      <c r="D2" s="128"/>
      <c r="E2" s="140"/>
      <c r="F2" s="140"/>
    </row>
    <row r="3" spans="1:7" x14ac:dyDescent="0.2">
      <c r="A3" s="48" t="s">
        <v>28</v>
      </c>
      <c r="B3" s="6" t="s">
        <v>127</v>
      </c>
      <c r="C3" s="214"/>
      <c r="D3" s="215"/>
      <c r="E3" s="127"/>
      <c r="F3" s="49"/>
    </row>
    <row r="4" spans="1:7" x14ac:dyDescent="0.2">
      <c r="A4" s="48"/>
      <c r="B4" s="6" t="s">
        <v>85</v>
      </c>
      <c r="C4" s="174"/>
      <c r="D4" s="193"/>
      <c r="E4" s="127"/>
      <c r="F4" s="49"/>
    </row>
    <row r="5" spans="1:7" x14ac:dyDescent="0.2">
      <c r="A5" s="48"/>
      <c r="B5" s="6"/>
      <c r="C5" s="128"/>
      <c r="D5" s="128"/>
      <c r="E5" s="140"/>
      <c r="F5" s="140"/>
    </row>
    <row r="6" spans="1:7" s="29" customFormat="1" ht="76.5" x14ac:dyDescent="0.2">
      <c r="A6" s="121" t="s">
        <v>0</v>
      </c>
      <c r="B6" s="118" t="s">
        <v>13</v>
      </c>
      <c r="C6" s="119" t="s">
        <v>9</v>
      </c>
      <c r="D6" s="119" t="s">
        <v>10</v>
      </c>
      <c r="E6" s="141" t="s">
        <v>20</v>
      </c>
      <c r="F6" s="141" t="s">
        <v>21</v>
      </c>
    </row>
    <row r="7" spans="1:7" s="31" customFormat="1" x14ac:dyDescent="0.2">
      <c r="A7" s="106">
        <v>1</v>
      </c>
      <c r="B7" s="107"/>
      <c r="C7" s="108"/>
      <c r="D7" s="142"/>
      <c r="E7" s="109"/>
      <c r="F7" s="109"/>
    </row>
    <row r="8" spans="1:7" ht="29.25" customHeight="1" x14ac:dyDescent="0.2">
      <c r="A8" s="110"/>
      <c r="B8" s="166" t="s">
        <v>128</v>
      </c>
      <c r="C8" s="112">
        <v>5</v>
      </c>
      <c r="D8" s="129" t="s">
        <v>1</v>
      </c>
      <c r="E8" s="167">
        <v>440</v>
      </c>
      <c r="F8" s="168">
        <f>+C8*E8</f>
        <v>2200</v>
      </c>
      <c r="G8" s="10"/>
    </row>
    <row r="9" spans="1:7" x14ac:dyDescent="0.2">
      <c r="A9" s="114"/>
      <c r="B9" s="113"/>
      <c r="C9" s="129"/>
      <c r="D9" s="116"/>
      <c r="E9" s="115"/>
      <c r="F9" s="116"/>
      <c r="G9" s="10"/>
    </row>
    <row r="10" spans="1:7" x14ac:dyDescent="0.2">
      <c r="A10" s="51"/>
      <c r="B10" s="22" t="s">
        <v>57</v>
      </c>
      <c r="C10" s="130"/>
      <c r="D10" s="145"/>
      <c r="E10" s="146"/>
      <c r="F10" s="146">
        <f>+F8</f>
        <v>2200</v>
      </c>
      <c r="G10" s="10"/>
    </row>
    <row r="11" spans="1:7" x14ac:dyDescent="0.2">
      <c r="A11" s="117"/>
      <c r="B11" s="96"/>
      <c r="C11" s="131"/>
      <c r="D11" s="131"/>
      <c r="E11" s="147"/>
      <c r="F11" s="147"/>
    </row>
    <row r="12" spans="1:7" x14ac:dyDescent="0.2">
      <c r="A12" s="89">
        <f>COUNT(A7+1)</f>
        <v>1</v>
      </c>
      <c r="B12" s="32" t="s">
        <v>32</v>
      </c>
      <c r="C12" s="132"/>
      <c r="D12" s="132"/>
      <c r="E12" s="30"/>
      <c r="F12" s="30"/>
    </row>
    <row r="13" spans="1:7" ht="25.5" x14ac:dyDescent="0.2">
      <c r="A13" s="89"/>
      <c r="B13" s="176" t="s">
        <v>41</v>
      </c>
      <c r="C13" s="133"/>
      <c r="D13" s="133"/>
      <c r="E13" s="148"/>
      <c r="F13" s="148"/>
    </row>
    <row r="14" spans="1:7" ht="14.25" x14ac:dyDescent="0.2">
      <c r="A14" s="89"/>
      <c r="B14" s="82" t="s">
        <v>49</v>
      </c>
      <c r="C14" s="134">
        <v>75</v>
      </c>
      <c r="D14" s="133" t="s">
        <v>19</v>
      </c>
      <c r="E14" s="149">
        <v>0</v>
      </c>
      <c r="F14" s="150">
        <f>C14*E14</f>
        <v>0</v>
      </c>
    </row>
    <row r="15" spans="1:7" x14ac:dyDescent="0.2">
      <c r="A15" s="90"/>
      <c r="B15" s="98"/>
      <c r="C15" s="135"/>
      <c r="D15" s="138"/>
      <c r="E15" s="151"/>
      <c r="F15" s="151"/>
    </row>
    <row r="16" spans="1:7" x14ac:dyDescent="0.2">
      <c r="A16" s="91"/>
      <c r="B16" s="101"/>
      <c r="C16" s="136"/>
      <c r="D16" s="137"/>
      <c r="E16" s="152"/>
      <c r="F16" s="153"/>
    </row>
    <row r="17" spans="1:6" x14ac:dyDescent="0.2">
      <c r="A17" s="89">
        <f>COUNT($A$12:A15)+1</f>
        <v>2</v>
      </c>
      <c r="B17" s="32" t="s">
        <v>36</v>
      </c>
      <c r="C17" s="134"/>
      <c r="D17" s="133"/>
      <c r="E17" s="154"/>
      <c r="F17" s="148"/>
    </row>
    <row r="18" spans="1:6" ht="25.5" x14ac:dyDescent="0.2">
      <c r="A18" s="89"/>
      <c r="B18" s="87" t="s">
        <v>51</v>
      </c>
      <c r="C18" s="134"/>
      <c r="D18" s="133"/>
      <c r="E18" s="154"/>
      <c r="F18" s="148"/>
    </row>
    <row r="19" spans="1:6" x14ac:dyDescent="0.2">
      <c r="A19" s="89"/>
      <c r="B19" s="82" t="s">
        <v>53</v>
      </c>
      <c r="C19" s="134">
        <v>5</v>
      </c>
      <c r="D19" s="133" t="s">
        <v>1</v>
      </c>
      <c r="E19" s="149">
        <v>0</v>
      </c>
      <c r="F19" s="148">
        <f t="shared" ref="F19" si="0">C19*E19</f>
        <v>0</v>
      </c>
    </row>
    <row r="20" spans="1:6" x14ac:dyDescent="0.2">
      <c r="A20" s="90"/>
      <c r="B20" s="98"/>
      <c r="C20" s="135"/>
      <c r="D20" s="138"/>
      <c r="E20" s="151"/>
      <c r="F20" s="151"/>
    </row>
    <row r="21" spans="1:6" x14ac:dyDescent="0.2">
      <c r="A21" s="91"/>
      <c r="B21" s="99"/>
      <c r="C21" s="136"/>
      <c r="D21" s="137"/>
      <c r="E21" s="152"/>
      <c r="F21" s="153"/>
    </row>
    <row r="22" spans="1:6" x14ac:dyDescent="0.2">
      <c r="A22" s="89">
        <f>COUNT($A$12:A21)+1</f>
        <v>3</v>
      </c>
      <c r="B22" s="72" t="s">
        <v>24</v>
      </c>
      <c r="C22" s="134"/>
      <c r="D22" s="178"/>
      <c r="E22" s="148"/>
      <c r="F22" s="179"/>
    </row>
    <row r="23" spans="1:6" ht="38.25" x14ac:dyDescent="0.2">
      <c r="A23" s="89"/>
      <c r="B23" s="102" t="s">
        <v>40</v>
      </c>
      <c r="C23" s="134"/>
      <c r="D23" s="46"/>
      <c r="E23" s="150"/>
      <c r="F23" s="150"/>
    </row>
    <row r="24" spans="1:6" x14ac:dyDescent="0.2">
      <c r="A24" s="89"/>
      <c r="B24" s="73" t="s">
        <v>38</v>
      </c>
      <c r="C24" s="134">
        <v>5</v>
      </c>
      <c r="D24" s="46" t="s">
        <v>1</v>
      </c>
      <c r="E24" s="149">
        <v>0</v>
      </c>
      <c r="F24" s="148">
        <f>C24*E24</f>
        <v>0</v>
      </c>
    </row>
    <row r="25" spans="1:6" x14ac:dyDescent="0.2">
      <c r="A25" s="90"/>
      <c r="B25" s="74"/>
      <c r="C25" s="135"/>
      <c r="D25" s="157"/>
      <c r="E25" s="151"/>
      <c r="F25" s="151"/>
    </row>
    <row r="26" spans="1:6" x14ac:dyDescent="0.2">
      <c r="A26" s="91"/>
      <c r="B26" s="99"/>
      <c r="C26" s="136"/>
      <c r="D26" s="137"/>
      <c r="E26" s="152"/>
      <c r="F26" s="153"/>
    </row>
    <row r="27" spans="1:6" x14ac:dyDescent="0.2">
      <c r="A27" s="89">
        <f>COUNT($A$12:A26)+1</f>
        <v>4</v>
      </c>
      <c r="B27" s="32" t="s">
        <v>115</v>
      </c>
      <c r="C27" s="134"/>
      <c r="D27" s="133"/>
      <c r="E27" s="154"/>
      <c r="F27" s="148"/>
    </row>
    <row r="28" spans="1:6" x14ac:dyDescent="0.2">
      <c r="A28" s="94"/>
      <c r="B28" s="87" t="s">
        <v>116</v>
      </c>
      <c r="C28" s="134"/>
      <c r="D28" s="133"/>
      <c r="E28" s="154"/>
      <c r="F28" s="148"/>
    </row>
    <row r="29" spans="1:6" x14ac:dyDescent="0.2">
      <c r="A29" s="89"/>
      <c r="B29" s="82" t="s">
        <v>33</v>
      </c>
      <c r="C29" s="134">
        <v>2</v>
      </c>
      <c r="D29" s="133" t="s">
        <v>1</v>
      </c>
      <c r="E29" s="149">
        <v>0</v>
      </c>
      <c r="F29" s="148">
        <f>C29*E29</f>
        <v>0</v>
      </c>
    </row>
    <row r="30" spans="1:6" x14ac:dyDescent="0.2">
      <c r="A30" s="90"/>
      <c r="B30" s="98"/>
      <c r="C30" s="135"/>
      <c r="D30" s="138"/>
      <c r="E30" s="151"/>
      <c r="F30" s="151"/>
    </row>
    <row r="31" spans="1:6" x14ac:dyDescent="0.2">
      <c r="A31" s="91"/>
      <c r="B31" s="101"/>
      <c r="C31" s="136"/>
      <c r="D31" s="137"/>
      <c r="E31" s="152"/>
      <c r="F31" s="153"/>
    </row>
    <row r="32" spans="1:6" x14ac:dyDescent="0.2">
      <c r="A32" s="89">
        <f>COUNT($A$12:A31)+1</f>
        <v>5</v>
      </c>
      <c r="B32" s="32" t="s">
        <v>117</v>
      </c>
      <c r="C32" s="134"/>
      <c r="D32" s="133"/>
      <c r="E32" s="154"/>
      <c r="F32" s="148"/>
    </row>
    <row r="33" spans="1:6" x14ac:dyDescent="0.2">
      <c r="A33" s="89"/>
      <c r="B33" s="87" t="s">
        <v>118</v>
      </c>
      <c r="C33" s="134"/>
      <c r="D33" s="133"/>
      <c r="E33" s="154"/>
      <c r="F33" s="148"/>
    </row>
    <row r="34" spans="1:6" x14ac:dyDescent="0.2">
      <c r="A34" s="89"/>
      <c r="B34" s="82" t="s">
        <v>33</v>
      </c>
      <c r="C34" s="134">
        <v>4</v>
      </c>
      <c r="D34" s="133" t="s">
        <v>1</v>
      </c>
      <c r="E34" s="149">
        <v>0</v>
      </c>
      <c r="F34" s="148">
        <f>C34*E34</f>
        <v>0</v>
      </c>
    </row>
    <row r="35" spans="1:6" x14ac:dyDescent="0.2">
      <c r="A35" s="90"/>
      <c r="B35" s="98"/>
      <c r="C35" s="135"/>
      <c r="D35" s="138"/>
      <c r="E35" s="151"/>
      <c r="F35" s="151"/>
    </row>
    <row r="36" spans="1:6" x14ac:dyDescent="0.2">
      <c r="A36" s="91"/>
      <c r="B36" s="101" t="s">
        <v>18</v>
      </c>
      <c r="C36" s="136"/>
      <c r="D36" s="137"/>
      <c r="E36" s="152"/>
      <c r="F36" s="153"/>
    </row>
    <row r="37" spans="1:6" x14ac:dyDescent="0.2">
      <c r="A37" s="89">
        <f>COUNT($A$12:A36)+1</f>
        <v>6</v>
      </c>
      <c r="B37" s="32" t="s">
        <v>34</v>
      </c>
      <c r="C37" s="134"/>
      <c r="D37" s="133"/>
      <c r="E37" s="154"/>
      <c r="F37" s="148"/>
    </row>
    <row r="38" spans="1:6" ht="25.5" x14ac:dyDescent="0.2">
      <c r="A38" s="89"/>
      <c r="B38" s="87" t="s">
        <v>42</v>
      </c>
      <c r="C38" s="134"/>
      <c r="D38" s="133"/>
      <c r="E38" s="154"/>
      <c r="F38" s="148"/>
    </row>
    <row r="39" spans="1:6" x14ac:dyDescent="0.2">
      <c r="A39" s="89"/>
      <c r="B39" s="82" t="s">
        <v>56</v>
      </c>
      <c r="C39" s="134">
        <v>20</v>
      </c>
      <c r="D39" s="133" t="s">
        <v>1</v>
      </c>
      <c r="E39" s="149">
        <v>0</v>
      </c>
      <c r="F39" s="148">
        <f>C39*E39</f>
        <v>0</v>
      </c>
    </row>
    <row r="40" spans="1:6" x14ac:dyDescent="0.2">
      <c r="A40" s="90"/>
      <c r="B40" s="98"/>
      <c r="C40" s="135"/>
      <c r="D40" s="138"/>
      <c r="E40" s="151"/>
      <c r="F40" s="151"/>
    </row>
    <row r="41" spans="1:6" x14ac:dyDescent="0.2">
      <c r="A41" s="91"/>
      <c r="B41" s="99"/>
      <c r="C41" s="136"/>
      <c r="D41" s="137"/>
      <c r="E41" s="152"/>
      <c r="F41" s="153"/>
    </row>
    <row r="42" spans="1:6" x14ac:dyDescent="0.2">
      <c r="A42" s="89">
        <f>COUNT($A$12:A41)+1</f>
        <v>7</v>
      </c>
      <c r="B42" s="32" t="s">
        <v>122</v>
      </c>
      <c r="C42" s="134"/>
      <c r="D42" s="133"/>
      <c r="E42" s="154"/>
      <c r="F42" s="148"/>
    </row>
    <row r="43" spans="1:6" ht="79.5" customHeight="1" x14ac:dyDescent="0.2">
      <c r="A43" s="89"/>
      <c r="B43" s="177" t="s">
        <v>123</v>
      </c>
      <c r="C43" s="134"/>
      <c r="D43" s="133"/>
      <c r="E43" s="154"/>
      <c r="F43" s="148"/>
    </row>
    <row r="44" spans="1:6" x14ac:dyDescent="0.2">
      <c r="A44" s="89"/>
      <c r="B44" s="82" t="s">
        <v>129</v>
      </c>
      <c r="C44" s="134">
        <v>1</v>
      </c>
      <c r="D44" s="133" t="s">
        <v>1</v>
      </c>
      <c r="E44" s="149">
        <v>0</v>
      </c>
      <c r="F44" s="148">
        <f>C44*E44</f>
        <v>0</v>
      </c>
    </row>
    <row r="45" spans="1:6" x14ac:dyDescent="0.2">
      <c r="A45" s="89"/>
      <c r="B45" s="82" t="s">
        <v>130</v>
      </c>
      <c r="C45" s="134">
        <v>1</v>
      </c>
      <c r="D45" s="133" t="s">
        <v>1</v>
      </c>
      <c r="E45" s="149">
        <v>0</v>
      </c>
      <c r="F45" s="148">
        <f>C45*E45</f>
        <v>0</v>
      </c>
    </row>
    <row r="46" spans="1:6" x14ac:dyDescent="0.2">
      <c r="A46" s="90"/>
      <c r="B46" s="98"/>
      <c r="C46" s="135"/>
      <c r="D46" s="138"/>
      <c r="E46" s="151"/>
      <c r="F46" s="151"/>
    </row>
    <row r="47" spans="1:6" x14ac:dyDescent="0.2">
      <c r="A47" s="91"/>
      <c r="B47" s="99"/>
      <c r="C47" s="136"/>
      <c r="D47" s="137"/>
      <c r="E47" s="152"/>
      <c r="F47" s="153"/>
    </row>
    <row r="48" spans="1:6" x14ac:dyDescent="0.2">
      <c r="A48" s="89">
        <f>COUNT($A$12:A47)+1</f>
        <v>8</v>
      </c>
      <c r="B48" s="32" t="s">
        <v>39</v>
      </c>
      <c r="C48" s="134"/>
      <c r="D48" s="133"/>
      <c r="E48" s="154"/>
      <c r="F48" s="148"/>
    </row>
    <row r="49" spans="1:7" ht="178.5" x14ac:dyDescent="0.2">
      <c r="A49" s="89"/>
      <c r="B49" s="177" t="s">
        <v>72</v>
      </c>
      <c r="C49" s="134"/>
      <c r="D49" s="133"/>
      <c r="E49" s="133"/>
      <c r="F49" s="133"/>
    </row>
    <row r="50" spans="1:7" x14ac:dyDescent="0.2">
      <c r="A50" s="89"/>
      <c r="B50" s="82" t="s">
        <v>52</v>
      </c>
      <c r="C50" s="134">
        <v>1</v>
      </c>
      <c r="D50" s="133" t="s">
        <v>1</v>
      </c>
      <c r="E50" s="149">
        <v>0</v>
      </c>
      <c r="F50" s="148">
        <f>C50*E50</f>
        <v>0</v>
      </c>
    </row>
    <row r="51" spans="1:7" x14ac:dyDescent="0.2">
      <c r="A51" s="90"/>
      <c r="B51" s="98"/>
      <c r="C51" s="135"/>
      <c r="D51" s="138"/>
      <c r="E51" s="151"/>
      <c r="F51" s="151"/>
    </row>
    <row r="52" spans="1:7" x14ac:dyDescent="0.2">
      <c r="A52" s="91"/>
      <c r="B52" s="99"/>
      <c r="C52" s="136"/>
      <c r="D52" s="137"/>
      <c r="E52" s="152"/>
      <c r="F52" s="153"/>
    </row>
    <row r="53" spans="1:7" x14ac:dyDescent="0.2">
      <c r="A53" s="89">
        <f>COUNT($A$12:A52)+1</f>
        <v>9</v>
      </c>
      <c r="B53" s="32" t="s">
        <v>70</v>
      </c>
      <c r="C53" s="134"/>
      <c r="D53" s="133"/>
      <c r="E53" s="154"/>
      <c r="F53" s="148"/>
    </row>
    <row r="54" spans="1:7" ht="165.75" x14ac:dyDescent="0.2">
      <c r="A54" s="89"/>
      <c r="B54" s="177" t="s">
        <v>71</v>
      </c>
      <c r="C54" s="134"/>
      <c r="D54" s="133"/>
      <c r="E54" s="133"/>
      <c r="F54" s="133"/>
    </row>
    <row r="55" spans="1:7" x14ac:dyDescent="0.2">
      <c r="A55" s="89"/>
      <c r="B55" s="82" t="s">
        <v>52</v>
      </c>
      <c r="C55" s="134">
        <v>2</v>
      </c>
      <c r="D55" s="133" t="s">
        <v>1</v>
      </c>
      <c r="E55" s="149">
        <v>0</v>
      </c>
      <c r="F55" s="148">
        <f>C55*E55</f>
        <v>0</v>
      </c>
    </row>
    <row r="56" spans="1:7" x14ac:dyDescent="0.2">
      <c r="A56" s="90"/>
      <c r="B56" s="98"/>
      <c r="C56" s="135"/>
      <c r="D56" s="138"/>
      <c r="E56" s="151"/>
      <c r="F56" s="151"/>
    </row>
    <row r="57" spans="1:7" x14ac:dyDescent="0.2">
      <c r="A57" s="91"/>
      <c r="B57" s="104"/>
      <c r="C57" s="136"/>
      <c r="D57" s="158"/>
      <c r="E57" s="159"/>
      <c r="F57" s="159"/>
    </row>
    <row r="58" spans="1:7" x14ac:dyDescent="0.2">
      <c r="A58" s="89">
        <f>COUNT($A$12:A56)+1</f>
        <v>10</v>
      </c>
      <c r="B58" s="32" t="s">
        <v>44</v>
      </c>
      <c r="C58" s="134"/>
      <c r="D58" s="133"/>
      <c r="E58" s="148"/>
      <c r="F58" s="148"/>
    </row>
    <row r="59" spans="1:7" ht="38.25" x14ac:dyDescent="0.2">
      <c r="A59" s="89"/>
      <c r="B59" s="177" t="s">
        <v>45</v>
      </c>
      <c r="C59" s="134"/>
      <c r="D59" s="133"/>
      <c r="E59" s="148"/>
      <c r="F59" s="148"/>
    </row>
    <row r="60" spans="1:7" ht="14.25" x14ac:dyDescent="0.2">
      <c r="A60" s="89"/>
      <c r="B60" s="103"/>
      <c r="C60" s="134">
        <v>75</v>
      </c>
      <c r="D60" s="133" t="s">
        <v>19</v>
      </c>
      <c r="E60" s="149">
        <v>0</v>
      </c>
      <c r="F60" s="148">
        <f>C60*E60</f>
        <v>0</v>
      </c>
    </row>
    <row r="61" spans="1:7" x14ac:dyDescent="0.2">
      <c r="A61" s="90"/>
      <c r="B61" s="105"/>
      <c r="C61" s="135"/>
      <c r="D61" s="138"/>
      <c r="E61" s="151"/>
      <c r="F61" s="151"/>
    </row>
    <row r="63" spans="1:7" x14ac:dyDescent="0.2">
      <c r="A63" s="51"/>
      <c r="B63" s="22" t="s">
        <v>57</v>
      </c>
      <c r="C63" s="130"/>
      <c r="D63" s="145"/>
      <c r="E63" s="146"/>
      <c r="F63" s="146">
        <f>SUM(F14:F60)</f>
        <v>0</v>
      </c>
      <c r="G63" s="10"/>
    </row>
  </sheetData>
  <sheetProtection algorithmName="SHA-512" hashValue="ZKnwoeThu7scynnuxj7i+Qcl7cX9/jglIYffC3BdPd0vUVp1CND9Jm0up8ZqErprZ/CzrXAQBDafJ0W/T67fBA==" saltValue="AmtWU29FlnoNVceWY6siJQ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6</vt:i4>
      </vt:variant>
    </vt:vector>
  </HeadingPairs>
  <TitlesOfParts>
    <vt:vector size="14" baseType="lpstr">
      <vt:lpstr>Rekapitulacija_SD</vt:lpstr>
      <vt:lpstr>N-30103_SD</vt:lpstr>
      <vt:lpstr>N-30222_SD</vt:lpstr>
      <vt:lpstr>N-30625_SD</vt:lpstr>
      <vt:lpstr>N-30626_SD</vt:lpstr>
      <vt:lpstr>PP_SON_PE32_SD</vt:lpstr>
      <vt:lpstr>PP_SON_PE63_SD</vt:lpstr>
      <vt:lpstr>PP_TIP1_PE32+TIP1_PE32_KPL_SD</vt:lpstr>
      <vt:lpstr>PP_SON_PE32_SD!Področje_tiskanja</vt:lpstr>
      <vt:lpstr>'PP_TIP1_PE32+TIP1_PE32_KPL_SD'!Področje_tiskanja</vt:lpstr>
      <vt:lpstr>Rekapitulacija_SD!Področje_tiskanja</vt:lpstr>
      <vt:lpstr>'N-30103_SD'!Tiskanje_naslovov</vt:lpstr>
      <vt:lpstr>'N-30222_SD'!Tiskanje_naslovov</vt:lpstr>
      <vt:lpstr>PP_SON_PE32_SD!Tiskanje_naslovov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2021-07-16T06:13:51Z</cp:lastPrinted>
  <dcterms:created xsi:type="dcterms:W3CDTF">1999-05-03T05:58:28Z</dcterms:created>
  <dcterms:modified xsi:type="dcterms:W3CDTF">2022-04-13T07:59:13Z</dcterms:modified>
</cp:coreProperties>
</file>